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FAMILIA GARCIA\Documents\GERARDO\2018\COSTOS TRANSMISION AMERICA CENTRAL\EJECUCIÓN\LINEAS\GENERADORES\"/>
    </mc:Choice>
  </mc:AlternateContent>
  <bookViews>
    <workbookView xWindow="240" yWindow="1035" windowWidth="20115" windowHeight="7035" firstSheet="2" activeTab="8"/>
  </bookViews>
  <sheets>
    <sheet name="CIM SUSP" sheetId="131" r:id="rId1"/>
    <sheet name="CIM DEF" sheetId="181" r:id="rId2"/>
    <sheet name="Montaje " sheetId="176" r:id="rId3"/>
    <sheet name="Vestido" sheetId="177" r:id="rId4"/>
    <sheet name="Sistema Tierras" sheetId="178" r:id="rId5"/>
    <sheet name="OPGW" sheetId="179" r:id="rId6"/>
    <sheet name="Guarda" sheetId="182" r:id="rId7"/>
    <sheet name="Conductor" sheetId="180" r:id="rId8"/>
    <sheet name="CATALOGO" sheetId="24" r:id="rId9"/>
  </sheets>
  <definedNames>
    <definedName name="_xlnm.Print_Area" localSheetId="1">'CIM DEF'!$A$1:$M$43</definedName>
    <definedName name="_xlnm.Print_Area" localSheetId="0">'CIM SUSP'!$A$1:$M$43</definedName>
    <definedName name="_xlnm.Print_Area" localSheetId="7">Conductor!$A$1:$M$43</definedName>
    <definedName name="_xlnm.Print_Area" localSheetId="6">Guarda!$A$1:$M$43</definedName>
    <definedName name="_xlnm.Print_Area" localSheetId="2">'Montaje '!$A$1:$M$43</definedName>
    <definedName name="_xlnm.Print_Area" localSheetId="5">OPGW!$A$1:$M$43</definedName>
    <definedName name="_xlnm.Print_Area" localSheetId="4">'Sistema Tierras'!$A$1:$M$43</definedName>
    <definedName name="_xlnm.Print_Area" localSheetId="3">Vestido!$A$1:$M$43</definedName>
  </definedNames>
  <calcPr calcId="152511"/>
</workbook>
</file>

<file path=xl/calcChain.xml><?xml version="1.0" encoding="utf-8"?>
<calcChain xmlns="http://schemas.openxmlformats.org/spreadsheetml/2006/main">
  <c r="F15" i="180" l="1"/>
  <c r="I27" i="181" l="1"/>
  <c r="I18" i="181"/>
  <c r="I14" i="181"/>
  <c r="I27" i="131"/>
  <c r="I18" i="131"/>
  <c r="I14" i="131"/>
  <c r="F19" i="177"/>
  <c r="F15" i="177"/>
  <c r="K4" i="180" l="1"/>
  <c r="K4" i="182"/>
  <c r="K4" i="179"/>
  <c r="K4" i="178"/>
  <c r="K4" i="177"/>
  <c r="K4" i="176"/>
  <c r="K4" i="181"/>
  <c r="K4" i="131"/>
  <c r="A19" i="24" l="1"/>
  <c r="I17" i="182"/>
  <c r="I16" i="182"/>
  <c r="F15" i="182"/>
  <c r="I15" i="182" s="1"/>
  <c r="A15" i="24" l="1"/>
  <c r="I21" i="177" l="1"/>
  <c r="I16" i="180" l="1"/>
  <c r="I15" i="180"/>
  <c r="I18" i="179"/>
  <c r="H18" i="179"/>
  <c r="I17" i="179"/>
  <c r="I16" i="179"/>
  <c r="I15" i="179"/>
  <c r="I16" i="178" l="1"/>
  <c r="I15" i="178"/>
  <c r="I16" i="177"/>
  <c r="I19" i="177"/>
  <c r="I20" i="177"/>
  <c r="I15" i="177"/>
  <c r="I16" i="176"/>
  <c r="I14" i="176"/>
  <c r="I18" i="176" l="1"/>
  <c r="D13" i="24"/>
  <c r="A11" i="24"/>
  <c r="A12" i="24" s="1"/>
  <c r="A13" i="24" s="1"/>
  <c r="A14" i="24" s="1"/>
  <c r="A17" i="24" s="1"/>
  <c r="A18" i="24" s="1"/>
  <c r="A10" i="24"/>
</calcChain>
</file>

<file path=xl/sharedStrings.xml><?xml version="1.0" encoding="utf-8"?>
<sst xmlns="http://schemas.openxmlformats.org/spreadsheetml/2006/main" count="278" uniqueCount="83">
  <si>
    <t>CONTRATO No. ??????????</t>
  </si>
  <si>
    <t xml:space="preserve">NO. DE CONCEPTO: </t>
  </si>
  <si>
    <t>CROQUIS Y OBSERVACIONES</t>
  </si>
  <si>
    <t>CANTIDAD</t>
  </si>
  <si>
    <t>U</t>
  </si>
  <si>
    <t>ELABORO</t>
  </si>
  <si>
    <t>REVISO</t>
  </si>
  <si>
    <t>AUTORIZO</t>
  </si>
  <si>
    <t>ANCHO</t>
  </si>
  <si>
    <t>ALTO</t>
  </si>
  <si>
    <t>LONGITUD</t>
  </si>
  <si>
    <t>VARILLA No.</t>
  </si>
  <si>
    <t>PESO (kg/m)</t>
  </si>
  <si>
    <t>EXCAVACIÓN</t>
  </si>
  <si>
    <t>PZAS</t>
  </si>
  <si>
    <t>FORMATO NUMEROS GENERADORES</t>
  </si>
  <si>
    <t>ACERO DE REFUERZO</t>
  </si>
  <si>
    <t>kg</t>
  </si>
  <si>
    <t>m3</t>
  </si>
  <si>
    <t>ESTIMACIÓN DE COSTOS REPRESENTATIVOS DE INVERSIÓN PARA PROYECTOS DE TRANSMISIÓN EN AMÉRICA CENTRAL</t>
  </si>
  <si>
    <t>CONCRETO F´C=250 KG/CM2</t>
  </si>
  <si>
    <t>DESCRIPCIÓN</t>
  </si>
  <si>
    <t xml:space="preserve">PRECIO U  </t>
  </si>
  <si>
    <t>IMPORTE</t>
  </si>
  <si>
    <t>No.</t>
  </si>
  <si>
    <t>km</t>
  </si>
  <si>
    <t>km-L</t>
  </si>
  <si>
    <t>Suministro y montaje de torre de acero</t>
  </si>
  <si>
    <t>Suministro e instalación de sistema de tierras en torre de acero</t>
  </si>
  <si>
    <t>Apertura de brecha forestal</t>
  </si>
  <si>
    <t>Caminos de acceso</t>
  </si>
  <si>
    <t>KG</t>
  </si>
  <si>
    <t>VOL</t>
  </si>
  <si>
    <t>UNIDAD</t>
  </si>
  <si>
    <t>TOTAL</t>
  </si>
  <si>
    <t>Montaje de Torres</t>
  </si>
  <si>
    <t>Aislador de vidrio</t>
  </si>
  <si>
    <t>pza</t>
  </si>
  <si>
    <t>Electrodo para tierra ACS16</t>
  </si>
  <si>
    <t>Alambre ACS4</t>
  </si>
  <si>
    <t>VOLUMEN</t>
  </si>
  <si>
    <t>CANT</t>
  </si>
  <si>
    <t>MATERIAL</t>
  </si>
  <si>
    <t>ESTRUCTURA</t>
  </si>
  <si>
    <t>Acero galvanizado</t>
  </si>
  <si>
    <t>CONCEPTO</t>
  </si>
  <si>
    <t>Suministro, tendido y tensionado de cable de guarda con fibra óptica OPGW</t>
  </si>
  <si>
    <t>Suministro, tendido y tensionado de cable guarda con fibra óptica OPGW</t>
  </si>
  <si>
    <t>Cable OPGW</t>
  </si>
  <si>
    <t>m</t>
  </si>
  <si>
    <t>Herraje suspensión</t>
  </si>
  <si>
    <t>Herraje tensión</t>
  </si>
  <si>
    <t>Caja empalme</t>
  </si>
  <si>
    <t>Amortiguador</t>
  </si>
  <si>
    <t>Vestido de torre de acero suspensión, incluye suministro de aislamiento y herrajes necesarios</t>
  </si>
  <si>
    <t>Vestido de torre de acero remate deflexión, incluye suministro de aislamiento y herrajes necesarios</t>
  </si>
  <si>
    <t>6. Vestido Torre suspensión</t>
  </si>
  <si>
    <t>7. Vestido Torre remate-deflexión</t>
  </si>
  <si>
    <t>Sistema de tierras en torres de acero</t>
  </si>
  <si>
    <t>Torre de acero</t>
  </si>
  <si>
    <t>Estr</t>
  </si>
  <si>
    <t>Suministro, tendido y tensionado de cable guarda Alumoweld 7 No. 8</t>
  </si>
  <si>
    <t>Cable Alumoweld 7 No. 8</t>
  </si>
  <si>
    <t>Suministro, tendido y tensionado de cable conductor de guarda Alumoweld 7 No. 8</t>
  </si>
  <si>
    <t>LG-2018-009</t>
  </si>
  <si>
    <t xml:space="preserve">CONTRATO No. </t>
  </si>
  <si>
    <t>ING. GGM</t>
  </si>
  <si>
    <t>ING.JAGC</t>
  </si>
  <si>
    <t>DR.JHTH</t>
  </si>
  <si>
    <t>Conjunto de Suspensión 1 conductores/fase</t>
  </si>
  <si>
    <t>Conjunto de Tensión 1 conductores /fase</t>
  </si>
  <si>
    <t xml:space="preserve">Cimentación de torre de acero suspensión 1 circuito </t>
  </si>
  <si>
    <t xml:space="preserve">Cimentación de torre de acero deflexión 1 circuito </t>
  </si>
  <si>
    <t xml:space="preserve">CIMENTACIÓN TORRE 230 kV 1C SUSPENSIÓN </t>
  </si>
  <si>
    <t xml:space="preserve">CIMENTACIÓN TORRE 230 kV 1C DEFLEXIÓN </t>
  </si>
  <si>
    <t>TORRE SUSPENSIÓN</t>
  </si>
  <si>
    <t>TORRE DEFLEXIÓN</t>
  </si>
  <si>
    <t>Vestido de Torres suspensión y remate deflexión</t>
  </si>
  <si>
    <t>2.a.7</t>
  </si>
  <si>
    <t>230 kV - 1C - 1km - ACAR 1024.5 1 C/F Torre de acero</t>
  </si>
  <si>
    <t>Suministro, tendido y tensionado de cable conductor ACAR 1024.5 1 conductores/fase</t>
  </si>
  <si>
    <t>Cable ACAR 1024.5</t>
  </si>
  <si>
    <t>Suministro, tendido y tensionado de cable conductor ACAR 1024.5 1 C/F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</si>
</sst>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7">
    <numFmt numFmtId="7" formatCode="&quot;$&quot;#,##0.00;\-&quot;$&quot;#,##0.00"/>
    <numFmt numFmtId="43" formatCode="_-* #,##0.00_-;\-* #,##0.00_-;_-* &quot;-&quot;??_-;_-@_-"/>
    <numFmt numFmtId="164" formatCode="_-[$€-2]* #,##0.00_-;\-[$€-2]* #,##0.00_-;_-[$€-2]* &quot;-&quot;??_-"/>
    <numFmt numFmtId="165" formatCode="_-* #,##0.00\ _€_-;\-* #,##0.00\ _€_-;_-* &quot;-&quot;??\ _€_-;_-@_-"/>
    <numFmt numFmtId="166" formatCode="0.0"/>
    <numFmt numFmtId="167" formatCode="#,##0.000"/>
    <numFmt numFmtId="168" formatCode="_-* #,##0_-;\-* #,##0_-;_-* &quot;-&quot;??_-;_-@_-"/>
  </numFmts>
  <fonts count="14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2"/>
      <name val="Arial"/>
      <family val="2"/>
    </font>
    <font>
      <sz val="8"/>
      <name val="Arial"/>
      <family val="2"/>
    </font>
    <font>
      <b/>
      <sz val="10"/>
      <name val="Arial"/>
      <family val="2"/>
    </font>
    <font>
      <b/>
      <sz val="8"/>
      <name val="Arial"/>
      <family val="2"/>
    </font>
    <font>
      <sz val="6"/>
      <name val="Arial"/>
      <family val="2"/>
    </font>
    <font>
      <sz val="10"/>
      <name val="Arial"/>
      <family val="2"/>
    </font>
    <font>
      <sz val="7"/>
      <name val="Arial"/>
      <family val="2"/>
    </font>
    <font>
      <sz val="11"/>
      <name val="Arial"/>
      <family val="2"/>
    </font>
    <font>
      <b/>
      <sz val="7"/>
      <name val="Arial"/>
      <family val="2"/>
    </font>
    <font>
      <b/>
      <sz val="11"/>
      <color theme="1"/>
      <name val="Calibri"/>
      <family val="2"/>
      <scheme val="minor"/>
    </font>
    <font>
      <b/>
      <sz val="8"/>
      <name val="Arial Narrow"/>
      <family val="2"/>
    </font>
    <font>
      <sz val="8"/>
      <color rgb="FF000000"/>
      <name val="Arial Narrow"/>
      <family val="2"/>
    </font>
  </fonts>
  <fills count="5">
    <fill>
      <patternFill patternType="none"/>
    </fill>
    <fill>
      <patternFill patternType="gray125"/>
    </fill>
    <fill>
      <patternFill patternType="solid">
        <fgColor theme="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FFFFFF"/>
      </patternFill>
    </fill>
  </fills>
  <borders count="52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hair">
        <color indexed="64"/>
      </left>
      <right style="hair">
        <color indexed="64"/>
      </right>
      <top style="medium">
        <color indexed="64"/>
      </top>
      <bottom style="hair">
        <color indexed="64"/>
      </bottom>
      <diagonal/>
    </border>
    <border>
      <left style="hair">
        <color indexed="64"/>
      </left>
      <right style="medium">
        <color indexed="64"/>
      </right>
      <top style="medium">
        <color indexed="64"/>
      </top>
      <bottom style="hair">
        <color indexed="64"/>
      </bottom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hair">
        <color indexed="64"/>
      </bottom>
      <diagonal/>
    </border>
    <border>
      <left/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/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 style="hair">
        <color indexed="64"/>
      </right>
      <top style="hair">
        <color indexed="64"/>
      </top>
      <bottom style="medium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medium">
        <color indexed="64"/>
      </bottom>
      <diagonal/>
    </border>
    <border>
      <left style="hair">
        <color indexed="64"/>
      </left>
      <right/>
      <top style="hair">
        <color indexed="64"/>
      </top>
      <bottom style="medium">
        <color indexed="64"/>
      </bottom>
      <diagonal/>
    </border>
    <border>
      <left/>
      <right style="hair">
        <color indexed="64"/>
      </right>
      <top style="hair">
        <color indexed="64"/>
      </top>
      <bottom style="medium">
        <color indexed="64"/>
      </bottom>
      <diagonal/>
    </border>
    <border>
      <left style="hair">
        <color indexed="64"/>
      </left>
      <right style="medium">
        <color indexed="64"/>
      </right>
      <top style="hair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</borders>
  <cellStyleXfs count="5">
    <xf numFmtId="0" fontId="0" fillId="0" borderId="0"/>
    <xf numFmtId="43" fontId="1" fillId="0" borderId="0" applyFont="0" applyFill="0" applyBorder="0" applyAlignment="0" applyProtection="0"/>
    <xf numFmtId="164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0" fontId="7" fillId="0" borderId="0"/>
  </cellStyleXfs>
  <cellXfs count="222">
    <xf numFmtId="0" fontId="0" fillId="0" borderId="0" xfId="0"/>
    <xf numFmtId="0" fontId="3" fillId="0" borderId="11" xfId="0" applyFont="1" applyFill="1" applyBorder="1" applyAlignment="1">
      <alignment vertical="center"/>
    </xf>
    <xf numFmtId="0" fontId="3" fillId="0" borderId="19" xfId="0" applyFont="1" applyFill="1" applyBorder="1" applyAlignment="1">
      <alignment vertical="center"/>
    </xf>
    <xf numFmtId="0" fontId="6" fillId="0" borderId="0" xfId="0" applyFont="1" applyFill="1" applyBorder="1" applyAlignment="1">
      <alignment horizontal="center" vertical="center"/>
    </xf>
    <xf numFmtId="0" fontId="3" fillId="0" borderId="7" xfId="0" applyFont="1" applyFill="1" applyBorder="1" applyAlignment="1">
      <alignment horizontal="center" vertical="center" wrapText="1"/>
    </xf>
    <xf numFmtId="4" fontId="5" fillId="0" borderId="26" xfId="0" applyNumberFormat="1" applyFont="1" applyFill="1" applyBorder="1" applyAlignment="1">
      <alignment horizontal="center" vertical="center" wrapText="1"/>
    </xf>
    <xf numFmtId="0" fontId="5" fillId="0" borderId="26" xfId="0" applyFont="1" applyFill="1" applyBorder="1" applyAlignment="1">
      <alignment horizontal="center" vertical="center" wrapText="1"/>
    </xf>
    <xf numFmtId="0" fontId="5" fillId="0" borderId="12" xfId="0" applyFont="1" applyFill="1" applyBorder="1" applyAlignment="1">
      <alignment vertical="top"/>
    </xf>
    <xf numFmtId="0" fontId="5" fillId="0" borderId="20" xfId="0" applyFont="1" applyFill="1" applyBorder="1" applyAlignment="1">
      <alignment vertical="top"/>
    </xf>
    <xf numFmtId="4" fontId="3" fillId="0" borderId="27" xfId="0" applyNumberFormat="1" applyFont="1" applyBorder="1" applyAlignment="1">
      <alignment horizontal="left"/>
    </xf>
    <xf numFmtId="4" fontId="3" fillId="0" borderId="27" xfId="0" applyNumberFormat="1" applyFont="1" applyBorder="1" applyAlignment="1">
      <alignment horizontal="center"/>
    </xf>
    <xf numFmtId="4" fontId="3" fillId="0" borderId="28" xfId="0" applyNumberFormat="1" applyFont="1" applyBorder="1" applyAlignment="1">
      <alignment horizontal="center"/>
    </xf>
    <xf numFmtId="0" fontId="5" fillId="0" borderId="0" xfId="0" applyFont="1" applyFill="1" applyBorder="1" applyAlignment="1">
      <alignment vertical="top"/>
    </xf>
    <xf numFmtId="0" fontId="5" fillId="0" borderId="29" xfId="0" applyFont="1" applyFill="1" applyBorder="1" applyAlignment="1">
      <alignment vertical="top"/>
    </xf>
    <xf numFmtId="4" fontId="3" fillId="0" borderId="34" xfId="0" applyNumberFormat="1" applyFont="1" applyBorder="1" applyAlignment="1">
      <alignment horizontal="center"/>
    </xf>
    <xf numFmtId="4" fontId="3" fillId="0" borderId="35" xfId="0" applyNumberFormat="1" applyFont="1" applyBorder="1" applyAlignment="1">
      <alignment horizontal="center"/>
    </xf>
    <xf numFmtId="43" fontId="3" fillId="0" borderId="0" xfId="1" applyNumberFormat="1" applyFont="1" applyFill="1" applyBorder="1" applyAlignment="1">
      <alignment horizontal="right" vertical="top"/>
    </xf>
    <xf numFmtId="43" fontId="3" fillId="0" borderId="29" xfId="1" applyNumberFormat="1" applyFont="1" applyFill="1" applyBorder="1" applyAlignment="1">
      <alignment horizontal="right" vertical="top"/>
    </xf>
    <xf numFmtId="43" fontId="3" fillId="0" borderId="0" xfId="1" applyNumberFormat="1" applyFont="1" applyFill="1" applyBorder="1" applyAlignment="1">
      <alignment horizontal="left" vertical="top"/>
    </xf>
    <xf numFmtId="4" fontId="9" fillId="3" borderId="37" xfId="0" applyNumberFormat="1" applyFont="1" applyFill="1" applyBorder="1" applyAlignment="1">
      <alignment horizontal="center" vertical="center" wrapText="1"/>
    </xf>
    <xf numFmtId="4" fontId="3" fillId="3" borderId="39" xfId="0" applyNumberFormat="1" applyFont="1" applyFill="1" applyBorder="1" applyAlignment="1">
      <alignment horizontal="center" vertical="center" wrapText="1"/>
    </xf>
    <xf numFmtId="4" fontId="5" fillId="3" borderId="39" xfId="0" applyNumberFormat="1" applyFont="1" applyFill="1" applyBorder="1" applyAlignment="1">
      <alignment horizontal="center" vertical="center"/>
    </xf>
    <xf numFmtId="4" fontId="5" fillId="3" borderId="42" xfId="0" applyNumberFormat="1" applyFont="1" applyFill="1" applyBorder="1" applyAlignment="1">
      <alignment horizontal="center" vertical="center" wrapText="1"/>
    </xf>
    <xf numFmtId="0" fontId="8" fillId="0" borderId="43" xfId="0" applyFont="1" applyFill="1" applyBorder="1" applyAlignment="1">
      <alignment horizontal="center" vertical="top" wrapText="1"/>
    </xf>
    <xf numFmtId="0" fontId="8" fillId="0" borderId="44" xfId="0" applyFont="1" applyFill="1" applyBorder="1" applyAlignment="1">
      <alignment horizontal="center" vertical="top" wrapText="1"/>
    </xf>
    <xf numFmtId="0" fontId="10" fillId="0" borderId="44" xfId="0" applyFont="1" applyFill="1" applyBorder="1" applyAlignment="1">
      <alignment vertical="center" wrapText="1"/>
    </xf>
    <xf numFmtId="0" fontId="8" fillId="0" borderId="46" xfId="0" applyFont="1" applyFill="1" applyBorder="1" applyAlignment="1">
      <alignment horizontal="center" vertical="top" wrapText="1"/>
    </xf>
    <xf numFmtId="166" fontId="5" fillId="2" borderId="7" xfId="0" applyNumberFormat="1" applyFont="1" applyFill="1" applyBorder="1" applyAlignment="1">
      <alignment horizontal="center" vertical="center" wrapText="1"/>
    </xf>
    <xf numFmtId="0" fontId="8" fillId="0" borderId="19" xfId="0" applyFont="1" applyFill="1" applyBorder="1" applyAlignment="1">
      <alignment horizontal="center" vertical="top"/>
    </xf>
    <xf numFmtId="0" fontId="8" fillId="0" borderId="0" xfId="0" applyFont="1" applyFill="1" applyBorder="1" applyAlignment="1">
      <alignment horizontal="center" vertical="top"/>
    </xf>
    <xf numFmtId="0" fontId="8" fillId="0" borderId="29" xfId="0" applyFont="1" applyFill="1" applyBorder="1" applyAlignment="1">
      <alignment horizontal="center" vertical="top"/>
    </xf>
    <xf numFmtId="4" fontId="8" fillId="0" borderId="19" xfId="0" applyNumberFormat="1" applyFont="1" applyFill="1" applyBorder="1" applyAlignment="1">
      <alignment horizontal="center" vertical="center" wrapText="1"/>
    </xf>
    <xf numFmtId="4" fontId="8" fillId="0" borderId="0" xfId="0" applyNumberFormat="1" applyFont="1" applyFill="1" applyBorder="1" applyAlignment="1">
      <alignment horizontal="center" vertical="center" wrapText="1"/>
    </xf>
    <xf numFmtId="4" fontId="8" fillId="0" borderId="29" xfId="0" applyNumberFormat="1" applyFont="1" applyFill="1" applyBorder="1" applyAlignment="1">
      <alignment horizontal="center" vertical="center" wrapText="1"/>
    </xf>
    <xf numFmtId="0" fontId="8" fillId="0" borderId="19" xfId="0" applyFont="1" applyFill="1" applyBorder="1" applyAlignment="1">
      <alignment horizontal="center" vertical="top" wrapText="1"/>
    </xf>
    <xf numFmtId="0" fontId="8" fillId="0" borderId="29" xfId="0" applyFont="1" applyFill="1" applyBorder="1" applyAlignment="1">
      <alignment horizontal="center" vertical="top" wrapText="1"/>
    </xf>
    <xf numFmtId="0" fontId="3" fillId="0" borderId="12" xfId="0" applyFont="1" applyFill="1" applyBorder="1" applyAlignment="1">
      <alignment horizontal="center" vertical="center" wrapText="1"/>
    </xf>
    <xf numFmtId="0" fontId="0" fillId="0" borderId="0" xfId="0" applyAlignment="1">
      <alignment horizontal="center"/>
    </xf>
    <xf numFmtId="0" fontId="0" fillId="0" borderId="0" xfId="0" applyAlignment="1">
      <alignment horizontal="left"/>
    </xf>
    <xf numFmtId="0" fontId="5" fillId="0" borderId="32" xfId="0" applyFont="1" applyFill="1" applyBorder="1" applyAlignment="1">
      <alignment horizontal="left" vertical="center"/>
    </xf>
    <xf numFmtId="0" fontId="5" fillId="0" borderId="30" xfId="0" applyFont="1" applyFill="1" applyBorder="1" applyAlignment="1">
      <alignment horizontal="left" vertical="center"/>
    </xf>
    <xf numFmtId="0" fontId="5" fillId="0" borderId="31" xfId="0" applyFont="1" applyFill="1" applyBorder="1" applyAlignment="1">
      <alignment horizontal="left" vertical="center"/>
    </xf>
    <xf numFmtId="4" fontId="5" fillId="0" borderId="34" xfId="0" applyNumberFormat="1" applyFont="1" applyBorder="1" applyAlignment="1">
      <alignment horizontal="center"/>
    </xf>
    <xf numFmtId="167" fontId="3" fillId="0" borderId="34" xfId="0" applyNumberFormat="1" applyFont="1" applyBorder="1" applyAlignment="1">
      <alignment horizontal="center"/>
    </xf>
    <xf numFmtId="4" fontId="5" fillId="0" borderId="35" xfId="0" applyNumberFormat="1" applyFont="1" applyBorder="1" applyAlignment="1">
      <alignment horizontal="center"/>
    </xf>
    <xf numFmtId="4" fontId="3" fillId="0" borderId="34" xfId="0" applyNumberFormat="1" applyFont="1" applyBorder="1" applyAlignment="1"/>
    <xf numFmtId="0" fontId="5" fillId="0" borderId="51" xfId="0" applyFont="1" applyFill="1" applyBorder="1" applyAlignment="1">
      <alignment horizontal="left" vertical="center" wrapText="1"/>
    </xf>
    <xf numFmtId="0" fontId="5" fillId="0" borderId="12" xfId="0" applyFont="1" applyFill="1" applyBorder="1" applyAlignment="1">
      <alignment horizontal="left" vertical="center" wrapText="1"/>
    </xf>
    <xf numFmtId="17" fontId="5" fillId="0" borderId="20" xfId="0" applyNumberFormat="1" applyFont="1" applyFill="1" applyBorder="1" applyAlignment="1">
      <alignment horizontal="right" vertical="center" wrapText="1"/>
    </xf>
    <xf numFmtId="0" fontId="3" fillId="0" borderId="9" xfId="0" applyFont="1" applyFill="1" applyBorder="1" applyAlignment="1">
      <alignment horizontal="left" vertical="top"/>
    </xf>
    <xf numFmtId="0" fontId="5" fillId="0" borderId="7" xfId="0" applyFont="1" applyFill="1" applyBorder="1" applyAlignment="1">
      <alignment horizontal="left" vertical="top"/>
    </xf>
    <xf numFmtId="0" fontId="5" fillId="0" borderId="10" xfId="0" applyFont="1" applyFill="1" applyBorder="1" applyAlignment="1">
      <alignment horizontal="left" vertical="top"/>
    </xf>
    <xf numFmtId="0" fontId="3" fillId="0" borderId="12" xfId="0" applyFont="1" applyFill="1" applyBorder="1" applyAlignment="1">
      <alignment horizontal="center" vertical="center" wrapText="1"/>
    </xf>
    <xf numFmtId="0" fontId="3" fillId="0" borderId="32" xfId="0" applyFont="1" applyFill="1" applyBorder="1" applyAlignment="1">
      <alignment horizontal="center" vertical="center"/>
    </xf>
    <xf numFmtId="0" fontId="3" fillId="0" borderId="33" xfId="0" applyFont="1" applyFill="1" applyBorder="1" applyAlignment="1">
      <alignment horizontal="center" vertical="center"/>
    </xf>
    <xf numFmtId="0" fontId="8" fillId="0" borderId="19" xfId="0" applyFont="1" applyFill="1" applyBorder="1" applyAlignment="1">
      <alignment horizontal="center" vertical="top"/>
    </xf>
    <xf numFmtId="0" fontId="8" fillId="0" borderId="0" xfId="0" applyFont="1" applyFill="1" applyBorder="1" applyAlignment="1">
      <alignment horizontal="center" vertical="top"/>
    </xf>
    <xf numFmtId="0" fontId="8" fillId="0" borderId="29" xfId="0" applyFont="1" applyFill="1" applyBorder="1" applyAlignment="1">
      <alignment horizontal="center" vertical="top"/>
    </xf>
    <xf numFmtId="4" fontId="8" fillId="0" borderId="19" xfId="0" applyNumberFormat="1" applyFont="1" applyFill="1" applyBorder="1" applyAlignment="1">
      <alignment horizontal="center" vertical="center" wrapText="1"/>
    </xf>
    <xf numFmtId="4" fontId="8" fillId="0" borderId="0" xfId="0" applyNumberFormat="1" applyFont="1" applyFill="1" applyBorder="1" applyAlignment="1">
      <alignment horizontal="center" vertical="center" wrapText="1"/>
    </xf>
    <xf numFmtId="4" fontId="8" fillId="0" borderId="29" xfId="0" applyNumberFormat="1" applyFont="1" applyFill="1" applyBorder="1" applyAlignment="1">
      <alignment horizontal="center" vertical="center" wrapText="1"/>
    </xf>
    <xf numFmtId="0" fontId="8" fillId="0" borderId="19" xfId="0" applyFont="1" applyFill="1" applyBorder="1" applyAlignment="1">
      <alignment horizontal="center" vertical="top" wrapText="1"/>
    </xf>
    <xf numFmtId="0" fontId="8" fillId="0" borderId="29" xfId="0" applyFont="1" applyFill="1" applyBorder="1" applyAlignment="1">
      <alignment horizontal="center" vertical="top" wrapText="1"/>
    </xf>
    <xf numFmtId="0" fontId="8" fillId="0" borderId="19" xfId="0" applyFont="1" applyFill="1" applyBorder="1" applyAlignment="1">
      <alignment horizontal="center" vertical="top"/>
    </xf>
    <xf numFmtId="0" fontId="8" fillId="0" borderId="0" xfId="0" applyFont="1" applyFill="1" applyBorder="1" applyAlignment="1">
      <alignment horizontal="center" vertical="top"/>
    </xf>
    <xf numFmtId="0" fontId="8" fillId="0" borderId="29" xfId="0" applyFont="1" applyFill="1" applyBorder="1" applyAlignment="1">
      <alignment horizontal="center" vertical="top"/>
    </xf>
    <xf numFmtId="4" fontId="8" fillId="0" borderId="19" xfId="0" applyNumberFormat="1" applyFont="1" applyFill="1" applyBorder="1" applyAlignment="1">
      <alignment horizontal="center" vertical="center" wrapText="1"/>
    </xf>
    <xf numFmtId="4" fontId="8" fillId="0" borderId="0" xfId="0" applyNumberFormat="1" applyFont="1" applyFill="1" applyBorder="1" applyAlignment="1">
      <alignment horizontal="center" vertical="center" wrapText="1"/>
    </xf>
    <xf numFmtId="4" fontId="8" fillId="0" borderId="29" xfId="0" applyNumberFormat="1" applyFont="1" applyFill="1" applyBorder="1" applyAlignment="1">
      <alignment horizontal="center" vertical="center" wrapText="1"/>
    </xf>
    <xf numFmtId="0" fontId="8" fillId="0" borderId="19" xfId="0" applyFont="1" applyFill="1" applyBorder="1" applyAlignment="1">
      <alignment horizontal="center" vertical="top" wrapText="1"/>
    </xf>
    <xf numFmtId="0" fontId="8" fillId="0" borderId="29" xfId="0" applyFont="1" applyFill="1" applyBorder="1" applyAlignment="1">
      <alignment horizontal="center" vertical="top" wrapText="1"/>
    </xf>
    <xf numFmtId="0" fontId="3" fillId="0" borderId="32" xfId="0" applyFont="1" applyFill="1" applyBorder="1" applyAlignment="1">
      <alignment horizontal="center" vertical="center"/>
    </xf>
    <xf numFmtId="0" fontId="3" fillId="0" borderId="33" xfId="0" applyFont="1" applyFill="1" applyBorder="1" applyAlignment="1">
      <alignment horizontal="center" vertical="center"/>
    </xf>
    <xf numFmtId="0" fontId="3" fillId="0" borderId="12" xfId="0" applyFont="1" applyFill="1" applyBorder="1" applyAlignment="1">
      <alignment horizontal="center" vertical="center" wrapText="1"/>
    </xf>
    <xf numFmtId="43" fontId="3" fillId="0" borderId="49" xfId="1" applyFont="1" applyFill="1" applyBorder="1" applyAlignment="1">
      <alignment vertical="center"/>
    </xf>
    <xf numFmtId="0" fontId="12" fillId="0" borderId="37" xfId="0" applyFont="1" applyFill="1" applyBorder="1" applyAlignment="1">
      <alignment horizontal="center" vertical="center"/>
    </xf>
    <xf numFmtId="0" fontId="12" fillId="0" borderId="37" xfId="0" applyFont="1" applyFill="1" applyBorder="1" applyAlignment="1">
      <alignment horizontal="center" vertical="center" wrapText="1"/>
    </xf>
    <xf numFmtId="0" fontId="13" fillId="4" borderId="37" xfId="0" applyNumberFormat="1" applyFont="1" applyFill="1" applyBorder="1" applyAlignment="1">
      <alignment horizontal="justify" vertical="top" wrapText="1"/>
    </xf>
    <xf numFmtId="49" fontId="13" fillId="4" borderId="37" xfId="0" applyNumberFormat="1" applyFont="1" applyFill="1" applyBorder="1" applyAlignment="1">
      <alignment horizontal="center" vertical="top" wrapText="1"/>
    </xf>
    <xf numFmtId="4" fontId="13" fillId="4" borderId="37" xfId="0" applyNumberFormat="1" applyFont="1" applyFill="1" applyBorder="1" applyAlignment="1">
      <alignment horizontal="right" vertical="top" wrapText="1"/>
    </xf>
    <xf numFmtId="7" fontId="13" fillId="4" borderId="37" xfId="0" applyNumberFormat="1" applyFont="1" applyFill="1" applyBorder="1" applyAlignment="1">
      <alignment horizontal="right" vertical="top" wrapText="1"/>
    </xf>
    <xf numFmtId="168" fontId="13" fillId="0" borderId="37" xfId="1" applyNumberFormat="1" applyFont="1" applyFill="1" applyBorder="1" applyAlignment="1">
      <alignment horizontal="left" vertical="top" wrapText="1"/>
    </xf>
    <xf numFmtId="0" fontId="11" fillId="0" borderId="0" xfId="0" applyFont="1"/>
    <xf numFmtId="0" fontId="3" fillId="0" borderId="12" xfId="0" applyFont="1" applyFill="1" applyBorder="1" applyAlignment="1">
      <alignment horizontal="center" vertical="center" wrapText="1"/>
    </xf>
    <xf numFmtId="0" fontId="8" fillId="0" borderId="19" xfId="0" applyFont="1" applyFill="1" applyBorder="1" applyAlignment="1">
      <alignment horizontal="center" vertical="top"/>
    </xf>
    <xf numFmtId="0" fontId="8" fillId="0" borderId="0" xfId="0" applyFont="1" applyFill="1" applyBorder="1" applyAlignment="1">
      <alignment horizontal="center" vertical="top"/>
    </xf>
    <xf numFmtId="0" fontId="8" fillId="0" borderId="29" xfId="0" applyFont="1" applyFill="1" applyBorder="1" applyAlignment="1">
      <alignment horizontal="center" vertical="top"/>
    </xf>
    <xf numFmtId="4" fontId="8" fillId="0" borderId="19" xfId="0" applyNumberFormat="1" applyFont="1" applyFill="1" applyBorder="1" applyAlignment="1">
      <alignment horizontal="center" vertical="center" wrapText="1"/>
    </xf>
    <xf numFmtId="4" fontId="8" fillId="0" borderId="0" xfId="0" applyNumberFormat="1" applyFont="1" applyFill="1" applyBorder="1" applyAlignment="1">
      <alignment horizontal="center" vertical="center" wrapText="1"/>
    </xf>
    <xf numFmtId="4" fontId="8" fillId="0" borderId="29" xfId="0" applyNumberFormat="1" applyFont="1" applyFill="1" applyBorder="1" applyAlignment="1">
      <alignment horizontal="center" vertical="center" wrapText="1"/>
    </xf>
    <xf numFmtId="0" fontId="8" fillId="0" borderId="19" xfId="0" applyFont="1" applyFill="1" applyBorder="1" applyAlignment="1">
      <alignment horizontal="center" vertical="top" wrapText="1"/>
    </xf>
    <xf numFmtId="0" fontId="8" fillId="0" borderId="29" xfId="0" applyFont="1" applyFill="1" applyBorder="1" applyAlignment="1">
      <alignment horizontal="center" vertical="top" wrapText="1"/>
    </xf>
    <xf numFmtId="167" fontId="5" fillId="0" borderId="34" xfId="0" applyNumberFormat="1" applyFont="1" applyBorder="1" applyAlignment="1">
      <alignment horizontal="center"/>
    </xf>
    <xf numFmtId="0" fontId="5" fillId="0" borderId="36" xfId="0" applyFont="1" applyFill="1" applyBorder="1" applyAlignment="1">
      <alignment vertical="center"/>
    </xf>
    <xf numFmtId="0" fontId="5" fillId="0" borderId="33" xfId="0" applyFont="1" applyFill="1" applyBorder="1" applyAlignment="1">
      <alignment vertical="center"/>
    </xf>
    <xf numFmtId="0" fontId="3" fillId="0" borderId="12" xfId="0" applyFont="1" applyFill="1" applyBorder="1" applyAlignment="1">
      <alignment horizontal="center" vertical="center" wrapText="1"/>
    </xf>
    <xf numFmtId="0" fontId="5" fillId="0" borderId="24" xfId="0" applyFont="1" applyFill="1" applyBorder="1" applyAlignment="1">
      <alignment horizontal="center" vertical="center" wrapText="1"/>
    </xf>
    <xf numFmtId="0" fontId="3" fillId="0" borderId="32" xfId="0" applyFont="1" applyFill="1" applyBorder="1" applyAlignment="1">
      <alignment horizontal="center" vertical="center"/>
    </xf>
    <xf numFmtId="0" fontId="3" fillId="0" borderId="33" xfId="0" applyFont="1" applyFill="1" applyBorder="1" applyAlignment="1">
      <alignment horizontal="center" vertical="center"/>
    </xf>
    <xf numFmtId="0" fontId="8" fillId="0" borderId="19" xfId="0" applyFont="1" applyFill="1" applyBorder="1" applyAlignment="1">
      <alignment horizontal="center" vertical="top"/>
    </xf>
    <xf numFmtId="0" fontId="8" fillId="0" borderId="0" xfId="0" applyFont="1" applyFill="1" applyBorder="1" applyAlignment="1">
      <alignment horizontal="center" vertical="top"/>
    </xf>
    <xf numFmtId="0" fontId="8" fillId="0" borderId="29" xfId="0" applyFont="1" applyFill="1" applyBorder="1" applyAlignment="1">
      <alignment horizontal="center" vertical="top"/>
    </xf>
    <xf numFmtId="4" fontId="8" fillId="0" borderId="19" xfId="0" applyNumberFormat="1" applyFont="1" applyFill="1" applyBorder="1" applyAlignment="1">
      <alignment horizontal="center" vertical="center" wrapText="1"/>
    </xf>
    <xf numFmtId="4" fontId="8" fillId="0" borderId="0" xfId="0" applyNumberFormat="1" applyFont="1" applyFill="1" applyBorder="1" applyAlignment="1">
      <alignment horizontal="center" vertical="center" wrapText="1"/>
    </xf>
    <xf numFmtId="4" fontId="8" fillId="0" borderId="29" xfId="0" applyNumberFormat="1" applyFont="1" applyFill="1" applyBorder="1" applyAlignment="1">
      <alignment horizontal="center" vertical="center" wrapText="1"/>
    </xf>
    <xf numFmtId="0" fontId="8" fillId="0" borderId="19" xfId="0" applyFont="1" applyFill="1" applyBorder="1" applyAlignment="1">
      <alignment horizontal="center" vertical="top" wrapText="1"/>
    </xf>
    <xf numFmtId="0" fontId="8" fillId="0" borderId="29" xfId="0" applyFont="1" applyFill="1" applyBorder="1" applyAlignment="1">
      <alignment horizontal="center" vertical="top" wrapText="1"/>
    </xf>
    <xf numFmtId="43" fontId="3" fillId="0" borderId="32" xfId="1" applyFont="1" applyFill="1" applyBorder="1" applyAlignment="1">
      <alignment vertical="center"/>
    </xf>
    <xf numFmtId="43" fontId="3" fillId="0" borderId="33" xfId="1" applyFont="1" applyFill="1" applyBorder="1" applyAlignment="1">
      <alignment vertical="center"/>
    </xf>
    <xf numFmtId="0" fontId="3" fillId="0" borderId="32" xfId="0" applyFont="1" applyFill="1" applyBorder="1" applyAlignment="1">
      <alignment vertical="center"/>
    </xf>
    <xf numFmtId="0" fontId="3" fillId="0" borderId="33" xfId="0" applyFont="1" applyFill="1" applyBorder="1" applyAlignment="1">
      <alignment vertical="center"/>
    </xf>
    <xf numFmtId="43" fontId="3" fillId="0" borderId="32" xfId="1" applyFont="1" applyFill="1" applyBorder="1" applyAlignment="1">
      <alignment vertical="center" wrapText="1"/>
    </xf>
    <xf numFmtId="43" fontId="3" fillId="0" borderId="33" xfId="1" applyFont="1" applyFill="1" applyBorder="1" applyAlignment="1">
      <alignment vertical="center" wrapText="1"/>
    </xf>
    <xf numFmtId="43" fontId="3" fillId="0" borderId="36" xfId="1" applyFont="1" applyFill="1" applyBorder="1" applyAlignment="1">
      <alignment vertical="center"/>
    </xf>
    <xf numFmtId="0" fontId="3" fillId="0" borderId="32" xfId="0" applyFont="1" applyFill="1" applyBorder="1" applyAlignment="1">
      <alignment horizontal="center" vertical="center"/>
    </xf>
    <xf numFmtId="0" fontId="3" fillId="0" borderId="33" xfId="0" applyFont="1" applyFill="1" applyBorder="1" applyAlignment="1">
      <alignment horizontal="center" vertical="center"/>
    </xf>
    <xf numFmtId="0" fontId="5" fillId="0" borderId="24" xfId="0" applyFont="1" applyFill="1" applyBorder="1" applyAlignment="1">
      <alignment horizontal="center" vertical="center" wrapText="1"/>
    </xf>
    <xf numFmtId="0" fontId="2" fillId="0" borderId="1" xfId="0" applyFont="1" applyFill="1" applyBorder="1" applyAlignment="1">
      <alignment horizontal="center" vertical="center"/>
    </xf>
    <xf numFmtId="0" fontId="2" fillId="0" borderId="2" xfId="0" applyFont="1" applyFill="1" applyBorder="1" applyAlignment="1">
      <alignment horizontal="center" vertical="center"/>
    </xf>
    <xf numFmtId="0" fontId="2" fillId="0" borderId="3" xfId="0" applyFont="1" applyFill="1" applyBorder="1" applyAlignment="1">
      <alignment horizontal="center" vertical="center"/>
    </xf>
    <xf numFmtId="0" fontId="2" fillId="0" borderId="6" xfId="0" applyFont="1" applyFill="1" applyBorder="1" applyAlignment="1">
      <alignment horizontal="center" vertical="center"/>
    </xf>
    <xf numFmtId="0" fontId="2" fillId="0" borderId="7" xfId="0" applyFont="1" applyFill="1" applyBorder="1" applyAlignment="1">
      <alignment horizontal="center" vertical="center"/>
    </xf>
    <xf numFmtId="0" fontId="2" fillId="0" borderId="8" xfId="0" applyFont="1" applyFill="1" applyBorder="1" applyAlignment="1">
      <alignment horizontal="center" vertical="center"/>
    </xf>
    <xf numFmtId="0" fontId="3" fillId="0" borderId="4" xfId="0" applyFont="1" applyFill="1" applyBorder="1" applyAlignment="1">
      <alignment horizontal="left" vertical="center"/>
    </xf>
    <xf numFmtId="0" fontId="3" fillId="0" borderId="5" xfId="0" applyFont="1" applyFill="1" applyBorder="1" applyAlignment="1">
      <alignment horizontal="left" vertical="center"/>
    </xf>
    <xf numFmtId="0" fontId="3" fillId="0" borderId="9" xfId="0" applyFont="1" applyFill="1" applyBorder="1" applyAlignment="1">
      <alignment horizontal="left" vertical="center"/>
    </xf>
    <xf numFmtId="0" fontId="3" fillId="0" borderId="10" xfId="0" applyFont="1" applyFill="1" applyBorder="1" applyAlignment="1">
      <alignment horizontal="left" vertical="center"/>
    </xf>
    <xf numFmtId="0" fontId="4" fillId="0" borderId="11" xfId="0" applyFont="1" applyFill="1" applyBorder="1" applyAlignment="1">
      <alignment horizontal="center" vertical="center" wrapText="1"/>
    </xf>
    <xf numFmtId="0" fontId="4" fillId="0" borderId="12" xfId="0" applyFont="1" applyFill="1" applyBorder="1" applyAlignment="1">
      <alignment horizontal="center" vertical="center" wrapText="1"/>
    </xf>
    <xf numFmtId="0" fontId="4" fillId="0" borderId="13" xfId="0" applyFont="1" applyFill="1" applyBorder="1" applyAlignment="1">
      <alignment horizontal="center" vertical="center" wrapText="1"/>
    </xf>
    <xf numFmtId="0" fontId="4" fillId="0" borderId="6" xfId="0" applyFont="1" applyFill="1" applyBorder="1" applyAlignment="1">
      <alignment horizontal="center" vertical="center" wrapText="1"/>
    </xf>
    <xf numFmtId="0" fontId="4" fillId="0" borderId="7" xfId="0" applyFont="1" applyFill="1" applyBorder="1" applyAlignment="1">
      <alignment horizontal="center" vertical="center" wrapText="1"/>
    </xf>
    <xf numFmtId="0" fontId="3" fillId="0" borderId="17" xfId="0" applyFont="1" applyFill="1" applyBorder="1" applyAlignment="1">
      <alignment horizontal="right" vertical="top"/>
    </xf>
    <xf numFmtId="0" fontId="3" fillId="0" borderId="15" xfId="0" applyFont="1" applyFill="1" applyBorder="1" applyAlignment="1">
      <alignment horizontal="right" vertical="top"/>
    </xf>
    <xf numFmtId="0" fontId="3" fillId="0" borderId="18" xfId="0" applyFont="1" applyFill="1" applyBorder="1" applyAlignment="1">
      <alignment horizontal="right" vertical="top"/>
    </xf>
    <xf numFmtId="0" fontId="3" fillId="0" borderId="12" xfId="0" applyFont="1" applyFill="1" applyBorder="1" applyAlignment="1">
      <alignment horizontal="center" vertical="center" wrapText="1"/>
    </xf>
    <xf numFmtId="0" fontId="3" fillId="0" borderId="12" xfId="0" applyFont="1" applyFill="1" applyBorder="1" applyAlignment="1">
      <alignment horizontal="right" vertical="top"/>
    </xf>
    <xf numFmtId="0" fontId="3" fillId="0" borderId="13" xfId="0" applyFont="1" applyFill="1" applyBorder="1" applyAlignment="1">
      <alignment horizontal="right" vertical="top"/>
    </xf>
    <xf numFmtId="0" fontId="5" fillId="0" borderId="14" xfId="0" applyFont="1" applyFill="1" applyBorder="1" applyAlignment="1">
      <alignment horizontal="left" vertical="top"/>
    </xf>
    <xf numFmtId="0" fontId="5" fillId="0" borderId="15" xfId="0" applyFont="1" applyFill="1" applyBorder="1" applyAlignment="1">
      <alignment horizontal="left" vertical="top"/>
    </xf>
    <xf numFmtId="0" fontId="5" fillId="0" borderId="16" xfId="0" applyFont="1" applyFill="1" applyBorder="1" applyAlignment="1">
      <alignment horizontal="left" vertical="top"/>
    </xf>
    <xf numFmtId="0" fontId="3" fillId="0" borderId="51" xfId="0" applyFont="1" applyFill="1" applyBorder="1" applyAlignment="1">
      <alignment horizontal="center" vertical="center"/>
    </xf>
    <xf numFmtId="0" fontId="3" fillId="0" borderId="12" xfId="0" applyFont="1" applyFill="1" applyBorder="1" applyAlignment="1">
      <alignment horizontal="center" vertical="center"/>
    </xf>
    <xf numFmtId="0" fontId="3" fillId="0" borderId="13" xfId="0" applyFont="1" applyFill="1" applyBorder="1" applyAlignment="1">
      <alignment horizontal="center" vertical="center"/>
    </xf>
    <xf numFmtId="0" fontId="3" fillId="0" borderId="7" xfId="0" applyFont="1" applyFill="1" applyBorder="1" applyAlignment="1">
      <alignment horizontal="right" vertical="center" wrapText="1"/>
    </xf>
    <xf numFmtId="0" fontId="3" fillId="0" borderId="8" xfId="0" applyFont="1" applyFill="1" applyBorder="1" applyAlignment="1">
      <alignment horizontal="right" vertical="center" wrapText="1"/>
    </xf>
    <xf numFmtId="0" fontId="7" fillId="0" borderId="11" xfId="0" applyFont="1" applyFill="1" applyBorder="1" applyAlignment="1">
      <alignment horizontal="left" vertical="center" wrapText="1"/>
    </xf>
    <xf numFmtId="0" fontId="7" fillId="0" borderId="12" xfId="0" applyFont="1" applyFill="1" applyBorder="1" applyAlignment="1">
      <alignment horizontal="left" vertical="center" wrapText="1"/>
    </xf>
    <xf numFmtId="0" fontId="7" fillId="0" borderId="13" xfId="0" applyFont="1" applyFill="1" applyBorder="1" applyAlignment="1">
      <alignment horizontal="left" vertical="center" wrapText="1"/>
    </xf>
    <xf numFmtId="0" fontId="7" fillId="0" borderId="19" xfId="0" applyFont="1" applyFill="1" applyBorder="1" applyAlignment="1">
      <alignment horizontal="left" vertical="center" wrapText="1"/>
    </xf>
    <xf numFmtId="0" fontId="7" fillId="0" borderId="0" xfId="0" applyFont="1" applyFill="1" applyBorder="1" applyAlignment="1">
      <alignment horizontal="left" vertical="center" wrapText="1"/>
    </xf>
    <xf numFmtId="0" fontId="7" fillId="0" borderId="48" xfId="0" applyFont="1" applyFill="1" applyBorder="1" applyAlignment="1">
      <alignment horizontal="left" vertical="center" wrapText="1"/>
    </xf>
    <xf numFmtId="0" fontId="7" fillId="0" borderId="21" xfId="0" applyFont="1" applyFill="1" applyBorder="1" applyAlignment="1">
      <alignment horizontal="left" vertical="center" wrapText="1"/>
    </xf>
    <xf numFmtId="0" fontId="7" fillId="0" borderId="22" xfId="0" applyFont="1" applyFill="1" applyBorder="1" applyAlignment="1">
      <alignment horizontal="left" vertical="center" wrapText="1"/>
    </xf>
    <xf numFmtId="0" fontId="7" fillId="0" borderId="23" xfId="0" applyFont="1" applyFill="1" applyBorder="1" applyAlignment="1">
      <alignment horizontal="left" vertical="center" wrapText="1"/>
    </xf>
    <xf numFmtId="0" fontId="2" fillId="0" borderId="47" xfId="0" applyFont="1" applyFill="1" applyBorder="1" applyAlignment="1">
      <alignment horizontal="center" vertical="center"/>
    </xf>
    <xf numFmtId="0" fontId="2" fillId="0" borderId="0" xfId="0" applyFont="1" applyFill="1" applyBorder="1" applyAlignment="1">
      <alignment horizontal="center" vertical="center"/>
    </xf>
    <xf numFmtId="0" fontId="2" fillId="0" borderId="29" xfId="0" applyFont="1" applyFill="1" applyBorder="1" applyAlignment="1">
      <alignment horizontal="center" vertical="center"/>
    </xf>
    <xf numFmtId="0" fontId="5" fillId="0" borderId="24" xfId="0" applyFont="1" applyFill="1" applyBorder="1" applyAlignment="1">
      <alignment horizontal="center" vertical="center" wrapText="1"/>
    </xf>
    <xf numFmtId="0" fontId="5" fillId="0" borderId="25" xfId="0" applyFont="1" applyFill="1" applyBorder="1" applyAlignment="1">
      <alignment horizontal="center" vertical="center" wrapText="1"/>
    </xf>
    <xf numFmtId="0" fontId="8" fillId="0" borderId="1" xfId="0" applyFont="1" applyFill="1" applyBorder="1" applyAlignment="1">
      <alignment horizontal="center" vertical="center"/>
    </xf>
    <xf numFmtId="0" fontId="8" fillId="0" borderId="50" xfId="0" applyFont="1" applyFill="1" applyBorder="1" applyAlignment="1">
      <alignment horizontal="center" vertical="center"/>
    </xf>
    <xf numFmtId="0" fontId="8" fillId="0" borderId="27" xfId="0" applyFont="1" applyFill="1" applyBorder="1" applyAlignment="1">
      <alignment horizontal="right" vertical="center"/>
    </xf>
    <xf numFmtId="0" fontId="5" fillId="0" borderId="36" xfId="0" applyFont="1" applyFill="1" applyBorder="1" applyAlignment="1">
      <alignment horizontal="center" vertical="center"/>
    </xf>
    <xf numFmtId="0" fontId="5" fillId="0" borderId="33" xfId="0" applyFont="1" applyFill="1" applyBorder="1" applyAlignment="1">
      <alignment horizontal="center" vertical="center"/>
    </xf>
    <xf numFmtId="0" fontId="5" fillId="0" borderId="30" xfId="0" applyFont="1" applyFill="1" applyBorder="1" applyAlignment="1">
      <alignment horizontal="center" vertical="center"/>
    </xf>
    <xf numFmtId="0" fontId="5" fillId="0" borderId="31" xfId="0" applyFont="1" applyFill="1" applyBorder="1" applyAlignment="1">
      <alignment horizontal="center" vertical="center"/>
    </xf>
    <xf numFmtId="0" fontId="3" fillId="0" borderId="32" xfId="0" applyFont="1" applyFill="1" applyBorder="1" applyAlignment="1">
      <alignment horizontal="center" vertical="center"/>
    </xf>
    <xf numFmtId="0" fontId="3" fillId="0" borderId="33" xfId="0" applyFont="1" applyFill="1" applyBorder="1" applyAlignment="1">
      <alignment horizontal="center" vertical="center"/>
    </xf>
    <xf numFmtId="43" fontId="3" fillId="0" borderId="32" xfId="1" applyFont="1" applyFill="1" applyBorder="1" applyAlignment="1">
      <alignment horizontal="center" vertical="center"/>
    </xf>
    <xf numFmtId="43" fontId="3" fillId="0" borderId="33" xfId="1" applyFont="1" applyFill="1" applyBorder="1" applyAlignment="1">
      <alignment horizontal="center" vertical="center"/>
    </xf>
    <xf numFmtId="0" fontId="5" fillId="0" borderId="30" xfId="0" applyFont="1" applyFill="1" applyBorder="1" applyAlignment="1">
      <alignment vertical="center"/>
    </xf>
    <xf numFmtId="0" fontId="5" fillId="0" borderId="31" xfId="0" applyFont="1" applyFill="1" applyBorder="1" applyAlignment="1">
      <alignment vertical="center"/>
    </xf>
    <xf numFmtId="43" fontId="3" fillId="0" borderId="32" xfId="1" applyFont="1" applyFill="1" applyBorder="1" applyAlignment="1">
      <alignment horizontal="center" vertical="center" wrapText="1"/>
    </xf>
    <xf numFmtId="43" fontId="3" fillId="0" borderId="33" xfId="1" applyFont="1" applyFill="1" applyBorder="1" applyAlignment="1">
      <alignment horizontal="center" vertical="center" wrapText="1"/>
    </xf>
    <xf numFmtId="0" fontId="8" fillId="0" borderId="36" xfId="0" applyFont="1" applyFill="1" applyBorder="1" applyAlignment="1">
      <alignment horizontal="center" vertical="center"/>
    </xf>
    <xf numFmtId="0" fontId="8" fillId="0" borderId="33" xfId="0" applyFont="1" applyFill="1" applyBorder="1" applyAlignment="1">
      <alignment horizontal="center" vertical="center"/>
    </xf>
    <xf numFmtId="0" fontId="5" fillId="0" borderId="32" xfId="0" applyFont="1" applyFill="1" applyBorder="1" applyAlignment="1">
      <alignment horizontal="center" vertical="center"/>
    </xf>
    <xf numFmtId="0" fontId="10" fillId="0" borderId="36" xfId="0" applyFont="1" applyFill="1" applyBorder="1" applyAlignment="1">
      <alignment horizontal="center" vertical="center"/>
    </xf>
    <xf numFmtId="0" fontId="10" fillId="0" borderId="33" xfId="0" applyFont="1" applyFill="1" applyBorder="1" applyAlignment="1">
      <alignment horizontal="center" vertical="center"/>
    </xf>
    <xf numFmtId="0" fontId="8" fillId="0" borderId="36" xfId="0" applyFont="1" applyFill="1" applyBorder="1" applyAlignment="1">
      <alignment horizontal="left" vertical="center"/>
    </xf>
    <xf numFmtId="0" fontId="8" fillId="0" borderId="33" xfId="0" applyFont="1" applyFill="1" applyBorder="1" applyAlignment="1">
      <alignment horizontal="left" vertical="center"/>
    </xf>
    <xf numFmtId="0" fontId="9" fillId="0" borderId="37" xfId="0" applyFont="1" applyFill="1" applyBorder="1" applyAlignment="1">
      <alignment horizontal="center" vertical="top"/>
    </xf>
    <xf numFmtId="0" fontId="8" fillId="0" borderId="38" xfId="0" applyFont="1" applyFill="1" applyBorder="1" applyAlignment="1">
      <alignment horizontal="center" vertical="center"/>
    </xf>
    <xf numFmtId="0" fontId="8" fillId="0" borderId="39" xfId="0" applyFont="1" applyFill="1" applyBorder="1" applyAlignment="1">
      <alignment horizontal="center" vertical="center"/>
    </xf>
    <xf numFmtId="0" fontId="3" fillId="0" borderId="39" xfId="0" applyFont="1" applyFill="1" applyBorder="1" applyAlignment="1">
      <alignment horizontal="center" vertical="top"/>
    </xf>
    <xf numFmtId="4" fontId="5" fillId="3" borderId="40" xfId="0" applyNumberFormat="1" applyFont="1" applyFill="1" applyBorder="1" applyAlignment="1">
      <alignment horizontal="center" vertical="center" wrapText="1"/>
    </xf>
    <xf numFmtId="4" fontId="5" fillId="3" borderId="41" xfId="0" applyNumberFormat="1" applyFont="1" applyFill="1" applyBorder="1" applyAlignment="1">
      <alignment horizontal="center" vertical="center" wrapText="1"/>
    </xf>
    <xf numFmtId="0" fontId="8" fillId="0" borderId="1" xfId="0" applyFont="1" applyFill="1" applyBorder="1" applyAlignment="1">
      <alignment horizontal="center" vertical="top"/>
    </xf>
    <xf numFmtId="0" fontId="8" fillId="0" borderId="2" xfId="0" applyFont="1" applyFill="1" applyBorder="1" applyAlignment="1">
      <alignment horizontal="center" vertical="top"/>
    </xf>
    <xf numFmtId="0" fontId="8" fillId="0" borderId="5" xfId="0" applyFont="1" applyFill="1" applyBorder="1" applyAlignment="1">
      <alignment horizontal="center" vertical="top"/>
    </xf>
    <xf numFmtId="4" fontId="8" fillId="0" borderId="1" xfId="0" applyNumberFormat="1" applyFont="1" applyFill="1" applyBorder="1" applyAlignment="1">
      <alignment horizontal="center" vertical="center" wrapText="1"/>
    </xf>
    <xf numFmtId="4" fontId="8" fillId="0" borderId="2" xfId="0" applyNumberFormat="1" applyFont="1" applyFill="1" applyBorder="1" applyAlignment="1">
      <alignment horizontal="center" vertical="center" wrapText="1"/>
    </xf>
    <xf numFmtId="4" fontId="8" fillId="0" borderId="5" xfId="0" applyNumberFormat="1" applyFont="1" applyFill="1" applyBorder="1" applyAlignment="1">
      <alignment horizontal="center" vertical="center" wrapText="1"/>
    </xf>
    <xf numFmtId="0" fontId="8" fillId="0" borderId="21" xfId="0" applyFont="1" applyFill="1" applyBorder="1" applyAlignment="1">
      <alignment horizontal="center" vertical="top"/>
    </xf>
    <xf numFmtId="0" fontId="8" fillId="0" borderId="22" xfId="0" applyFont="1" applyFill="1" applyBorder="1" applyAlignment="1">
      <alignment horizontal="center" vertical="top"/>
    </xf>
    <xf numFmtId="0" fontId="8" fillId="0" borderId="45" xfId="0" applyFont="1" applyFill="1" applyBorder="1" applyAlignment="1">
      <alignment horizontal="center" vertical="top"/>
    </xf>
    <xf numFmtId="4" fontId="8" fillId="0" borderId="21" xfId="0" applyNumberFormat="1" applyFont="1" applyFill="1" applyBorder="1" applyAlignment="1">
      <alignment horizontal="center" vertical="center" wrapText="1"/>
    </xf>
    <xf numFmtId="4" fontId="8" fillId="0" borderId="22" xfId="0" applyNumberFormat="1" applyFont="1" applyFill="1" applyBorder="1" applyAlignment="1">
      <alignment horizontal="center" vertical="center" wrapText="1"/>
    </xf>
    <xf numFmtId="4" fontId="8" fillId="0" borderId="45" xfId="0" applyNumberFormat="1" applyFont="1" applyFill="1" applyBorder="1" applyAlignment="1">
      <alignment horizontal="center" vertical="center" wrapText="1"/>
    </xf>
    <xf numFmtId="0" fontId="8" fillId="0" borderId="21" xfId="0" applyFont="1" applyFill="1" applyBorder="1" applyAlignment="1">
      <alignment horizontal="center" vertical="top" wrapText="1"/>
    </xf>
    <xf numFmtId="0" fontId="8" fillId="0" borderId="45" xfId="0" applyFont="1" applyFill="1" applyBorder="1" applyAlignment="1">
      <alignment horizontal="center" vertical="top" wrapText="1"/>
    </xf>
    <xf numFmtId="0" fontId="8" fillId="0" borderId="1" xfId="0" applyFont="1" applyFill="1" applyBorder="1" applyAlignment="1">
      <alignment horizontal="center" vertical="top" wrapText="1"/>
    </xf>
    <xf numFmtId="0" fontId="8" fillId="0" borderId="5" xfId="0" applyFont="1" applyFill="1" applyBorder="1" applyAlignment="1">
      <alignment horizontal="center" vertical="top" wrapText="1"/>
    </xf>
    <xf numFmtId="0" fontId="8" fillId="0" borderId="19" xfId="0" applyFont="1" applyFill="1" applyBorder="1" applyAlignment="1">
      <alignment horizontal="center" vertical="center"/>
    </xf>
    <xf numFmtId="0" fontId="8" fillId="0" borderId="0" xfId="0" applyFont="1" applyFill="1" applyBorder="1" applyAlignment="1">
      <alignment horizontal="center" vertical="center"/>
    </xf>
    <xf numFmtId="0" fontId="8" fillId="0" borderId="29" xfId="0" applyFont="1" applyFill="1" applyBorder="1" applyAlignment="1">
      <alignment horizontal="center" vertical="center"/>
    </xf>
    <xf numFmtId="4" fontId="8" fillId="0" borderId="19" xfId="0" applyNumberFormat="1" applyFont="1" applyFill="1" applyBorder="1" applyAlignment="1">
      <alignment horizontal="center" vertical="center" wrapText="1"/>
    </xf>
    <xf numFmtId="4" fontId="8" fillId="0" borderId="0" xfId="0" applyNumberFormat="1" applyFont="1" applyFill="1" applyBorder="1" applyAlignment="1">
      <alignment horizontal="center" vertical="center" wrapText="1"/>
    </xf>
    <xf numFmtId="4" fontId="8" fillId="0" borderId="29" xfId="0" applyNumberFormat="1" applyFont="1" applyFill="1" applyBorder="1" applyAlignment="1">
      <alignment horizontal="center" vertical="center" wrapText="1"/>
    </xf>
    <xf numFmtId="0" fontId="8" fillId="0" borderId="19" xfId="0" applyFont="1" applyFill="1" applyBorder="1" applyAlignment="1">
      <alignment horizontal="center" vertical="center" wrapText="1"/>
    </xf>
    <xf numFmtId="0" fontId="8" fillId="0" borderId="29" xfId="0" applyFont="1" applyFill="1" applyBorder="1" applyAlignment="1">
      <alignment horizontal="center" vertical="center" wrapText="1"/>
    </xf>
    <xf numFmtId="0" fontId="8" fillId="0" borderId="19" xfId="0" applyFont="1" applyFill="1" applyBorder="1" applyAlignment="1">
      <alignment horizontal="center" vertical="top"/>
    </xf>
    <xf numFmtId="0" fontId="8" fillId="0" borderId="0" xfId="0" applyFont="1" applyFill="1" applyBorder="1" applyAlignment="1">
      <alignment horizontal="center" vertical="top"/>
    </xf>
    <xf numFmtId="0" fontId="8" fillId="0" borderId="29" xfId="0" applyFont="1" applyFill="1" applyBorder="1" applyAlignment="1">
      <alignment horizontal="center" vertical="top"/>
    </xf>
    <xf numFmtId="0" fontId="8" fillId="0" borderId="19" xfId="0" applyFont="1" applyFill="1" applyBorder="1" applyAlignment="1">
      <alignment horizontal="center" vertical="top" wrapText="1"/>
    </xf>
    <xf numFmtId="0" fontId="8" fillId="0" borderId="29" xfId="0" applyFont="1" applyFill="1" applyBorder="1" applyAlignment="1">
      <alignment horizontal="center" vertical="top" wrapText="1"/>
    </xf>
    <xf numFmtId="43" fontId="5" fillId="0" borderId="32" xfId="1" applyFont="1" applyFill="1" applyBorder="1" applyAlignment="1">
      <alignment horizontal="center" vertical="center"/>
    </xf>
    <xf numFmtId="43" fontId="5" fillId="0" borderId="33" xfId="1" applyFont="1" applyFill="1" applyBorder="1" applyAlignment="1">
      <alignment horizontal="center" vertical="center"/>
    </xf>
    <xf numFmtId="43" fontId="5" fillId="0" borderId="32" xfId="1" applyFont="1" applyFill="1" applyBorder="1" applyAlignment="1">
      <alignment horizontal="center" vertical="center" wrapText="1"/>
    </xf>
    <xf numFmtId="43" fontId="5" fillId="0" borderId="33" xfId="1" applyFont="1" applyFill="1" applyBorder="1" applyAlignment="1">
      <alignment horizontal="center" vertical="center" wrapText="1"/>
    </xf>
    <xf numFmtId="0" fontId="3" fillId="0" borderId="36" xfId="0" applyFont="1" applyFill="1" applyBorder="1" applyAlignment="1">
      <alignment horizontal="center" vertical="center"/>
    </xf>
  </cellXfs>
  <cellStyles count="5">
    <cellStyle name="Euro" xfId="2"/>
    <cellStyle name="Millares" xfId="1" builtinId="3"/>
    <cellStyle name="Millares 2" xfId="3"/>
    <cellStyle name="Normal" xfId="0" builtinId="0"/>
    <cellStyle name="Normal 2" xfId="4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5" Type="http://schemas.openxmlformats.org/officeDocument/2006/relationships/image" Target="../media/image5.png"/><Relationship Id="rId4" Type="http://schemas.openxmlformats.org/officeDocument/2006/relationships/image" Target="../media/image4.pn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5" Type="http://schemas.openxmlformats.org/officeDocument/2006/relationships/image" Target="../media/image6.png"/><Relationship Id="rId4" Type="http://schemas.openxmlformats.org/officeDocument/2006/relationships/image" Target="../media/image4.png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5" Type="http://schemas.openxmlformats.org/officeDocument/2006/relationships/image" Target="../media/image7.png"/><Relationship Id="rId4" Type="http://schemas.openxmlformats.org/officeDocument/2006/relationships/image" Target="../media/image4.png"/></Relationships>
</file>

<file path=xl/drawings/_rels/drawing4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5" Type="http://schemas.openxmlformats.org/officeDocument/2006/relationships/image" Target="../media/image8.png"/><Relationship Id="rId4" Type="http://schemas.openxmlformats.org/officeDocument/2006/relationships/image" Target="../media/image4.png"/></Relationships>
</file>

<file path=xl/drawings/_rels/drawing5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4" Type="http://schemas.openxmlformats.org/officeDocument/2006/relationships/image" Target="../media/image4.png"/></Relationships>
</file>

<file path=xl/drawings/_rels/drawing6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4" Type="http://schemas.openxmlformats.org/officeDocument/2006/relationships/image" Target="../media/image4.png"/></Relationships>
</file>

<file path=xl/drawings/_rels/drawing7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4" Type="http://schemas.openxmlformats.org/officeDocument/2006/relationships/image" Target="../media/image4.png"/></Relationships>
</file>

<file path=xl/drawings/_rels/drawing8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4" Type="http://schemas.openxmlformats.org/officeDocument/2006/relationships/image" Target="../media/image4.png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image" Target="../media/image4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12</xdr:col>
      <xdr:colOff>1981200</xdr:colOff>
      <xdr:row>2</xdr:row>
      <xdr:rowOff>117871</xdr:rowOff>
    </xdr:from>
    <xdr:to>
      <xdr:col>12</xdr:col>
      <xdr:colOff>1988238</xdr:colOff>
      <xdr:row>9</xdr:row>
      <xdr:rowOff>15935</xdr:rowOff>
    </xdr:to>
    <xdr:pic>
      <xdr:nvPicPr>
        <xdr:cNvPr id="2" name="1 Imagen">
          <a:extLst>
            <a:ext uri="{FF2B5EF4-FFF2-40B4-BE49-F238E27FC236}">
              <a16:creationId xmlns="" xmlns:a16="http://schemas.microsoft.com/office/drawing/2014/main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917971"/>
          <a:ext cx="7038" cy="1498264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3" name="2 CuadroTexto">
          <a:extLst>
            <a:ext uri="{FF2B5EF4-FFF2-40B4-BE49-F238E27FC236}">
              <a16:creationId xmlns="" xmlns:a16="http://schemas.microsoft.com/office/drawing/2014/main" id="{00000000-0008-0000-0000-000003000000}"/>
            </a:ext>
          </a:extLst>
        </xdr:cNvPr>
        <xdr:cNvSpPr txBox="1"/>
      </xdr:nvSpPr>
      <xdr:spPr>
        <a:xfrm>
          <a:off x="10925175" y="782955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" name="3 CuadroTexto">
          <a:extLst>
            <a:ext uri="{FF2B5EF4-FFF2-40B4-BE49-F238E27FC236}">
              <a16:creationId xmlns="" xmlns:a16="http://schemas.microsoft.com/office/drawing/2014/main" id="{00000000-0008-0000-0000-000004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118419</xdr:rowOff>
    </xdr:to>
    <xdr:pic>
      <xdr:nvPicPr>
        <xdr:cNvPr id="5" name="4 Imagen">
          <a:extLst>
            <a:ext uri="{FF2B5EF4-FFF2-40B4-BE49-F238E27FC236}">
              <a16:creationId xmlns="" xmlns:a16="http://schemas.microsoft.com/office/drawing/2014/main" id="{00000000-0008-0000-00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0"/>
          <a:ext cx="7038" cy="143286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6" name="5 CuadroTexto">
          <a:extLst>
            <a:ext uri="{FF2B5EF4-FFF2-40B4-BE49-F238E27FC236}">
              <a16:creationId xmlns="" xmlns:a16="http://schemas.microsoft.com/office/drawing/2014/main" id="{00000000-0008-0000-0000-000006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7" name="6 CuadroTexto">
          <a:extLst>
            <a:ext uri="{FF2B5EF4-FFF2-40B4-BE49-F238E27FC236}">
              <a16:creationId xmlns="" xmlns:a16="http://schemas.microsoft.com/office/drawing/2014/main" id="{00000000-0008-0000-0000-000007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8" name="7 CuadroTexto">
          <a:extLst>
            <a:ext uri="{FF2B5EF4-FFF2-40B4-BE49-F238E27FC236}">
              <a16:creationId xmlns="" xmlns:a16="http://schemas.microsoft.com/office/drawing/2014/main" id="{00000000-0008-0000-0000-000008000000}"/>
            </a:ext>
          </a:extLst>
        </xdr:cNvPr>
        <xdr:cNvSpPr txBox="1"/>
      </xdr:nvSpPr>
      <xdr:spPr>
        <a:xfrm>
          <a:off x="109251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9" name="8 CuadroTexto">
          <a:extLst>
            <a:ext uri="{FF2B5EF4-FFF2-40B4-BE49-F238E27FC236}">
              <a16:creationId xmlns="" xmlns:a16="http://schemas.microsoft.com/office/drawing/2014/main" id="{00000000-0008-0000-0000-000009000000}"/>
            </a:ext>
          </a:extLst>
        </xdr:cNvPr>
        <xdr:cNvSpPr txBox="1"/>
      </xdr:nvSpPr>
      <xdr:spPr>
        <a:xfrm>
          <a:off x="64198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0" name="9 CuadroTexto">
          <a:extLst>
            <a:ext uri="{FF2B5EF4-FFF2-40B4-BE49-F238E27FC236}">
              <a16:creationId xmlns="" xmlns:a16="http://schemas.microsoft.com/office/drawing/2014/main" id="{00000000-0008-0000-0000-00000A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1" name="10 CuadroTexto">
          <a:extLst>
            <a:ext uri="{FF2B5EF4-FFF2-40B4-BE49-F238E27FC236}">
              <a16:creationId xmlns="" xmlns:a16="http://schemas.microsoft.com/office/drawing/2014/main" id="{00000000-0008-0000-0000-00000B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2" name="11 CuadroTexto">
          <a:extLst>
            <a:ext uri="{FF2B5EF4-FFF2-40B4-BE49-F238E27FC236}">
              <a16:creationId xmlns="" xmlns:a16="http://schemas.microsoft.com/office/drawing/2014/main" id="{00000000-0008-0000-0000-00000C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3" name="12 CuadroTexto">
          <a:extLst>
            <a:ext uri="{FF2B5EF4-FFF2-40B4-BE49-F238E27FC236}">
              <a16:creationId xmlns="" xmlns:a16="http://schemas.microsoft.com/office/drawing/2014/main" id="{00000000-0008-0000-0000-00000D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4" name="13 CuadroTexto">
          <a:extLst>
            <a:ext uri="{FF2B5EF4-FFF2-40B4-BE49-F238E27FC236}">
              <a16:creationId xmlns="" xmlns:a16="http://schemas.microsoft.com/office/drawing/2014/main" id="{00000000-0008-0000-0000-00000E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5" name="14 CuadroTexto">
          <a:extLst>
            <a:ext uri="{FF2B5EF4-FFF2-40B4-BE49-F238E27FC236}">
              <a16:creationId xmlns="" xmlns:a16="http://schemas.microsoft.com/office/drawing/2014/main" id="{00000000-0008-0000-0000-00000F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twoCellAnchor>
    <xdr:from>
      <xdr:col>19</xdr:col>
      <xdr:colOff>760640</xdr:colOff>
      <xdr:row>10</xdr:row>
      <xdr:rowOff>453026</xdr:rowOff>
    </xdr:from>
    <xdr:to>
      <xdr:col>20</xdr:col>
      <xdr:colOff>119147</xdr:colOff>
      <xdr:row>10</xdr:row>
      <xdr:rowOff>568778</xdr:rowOff>
    </xdr:to>
    <xdr:sp macro="" textlink="">
      <xdr:nvSpPr>
        <xdr:cNvPr id="16" name="15 CuadroTexto">
          <a:extLst>
            <a:ext uri="{FF2B5EF4-FFF2-40B4-BE49-F238E27FC236}">
              <a16:creationId xmlns="" xmlns:a16="http://schemas.microsoft.com/office/drawing/2014/main" id="{00000000-0008-0000-0000-000010000000}"/>
            </a:ext>
          </a:extLst>
        </xdr:cNvPr>
        <xdr:cNvSpPr txBox="1"/>
      </xdr:nvSpPr>
      <xdr:spPr>
        <a:xfrm>
          <a:off x="16257815" y="2596151"/>
          <a:ext cx="120507" cy="1452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es-MX" sz="1800"/>
            <a:t>A</a:t>
          </a:r>
        </a:p>
      </xdr:txBody>
    </xdr:sp>
    <xdr:clientData/>
  </xdr:two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17" name="16 CuadroTexto">
          <a:extLst>
            <a:ext uri="{FF2B5EF4-FFF2-40B4-BE49-F238E27FC236}">
              <a16:creationId xmlns="" xmlns:a16="http://schemas.microsoft.com/office/drawing/2014/main" id="{00000000-0008-0000-0000-000011000000}"/>
            </a:ext>
          </a:extLst>
        </xdr:cNvPr>
        <xdr:cNvSpPr txBox="1"/>
      </xdr:nvSpPr>
      <xdr:spPr>
        <a:xfrm>
          <a:off x="10925175" y="782955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8" name="17 CuadroTexto">
          <a:extLst>
            <a:ext uri="{FF2B5EF4-FFF2-40B4-BE49-F238E27FC236}">
              <a16:creationId xmlns="" xmlns:a16="http://schemas.microsoft.com/office/drawing/2014/main" id="{00000000-0008-0000-0000-000012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9" name="18 CuadroTexto">
          <a:extLst>
            <a:ext uri="{FF2B5EF4-FFF2-40B4-BE49-F238E27FC236}">
              <a16:creationId xmlns="" xmlns:a16="http://schemas.microsoft.com/office/drawing/2014/main" id="{00000000-0008-0000-0000-000013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0" name="19 CuadroTexto">
          <a:extLst>
            <a:ext uri="{FF2B5EF4-FFF2-40B4-BE49-F238E27FC236}">
              <a16:creationId xmlns="" xmlns:a16="http://schemas.microsoft.com/office/drawing/2014/main" id="{00000000-0008-0000-0000-000014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1" name="20 CuadroTexto">
          <a:extLst>
            <a:ext uri="{FF2B5EF4-FFF2-40B4-BE49-F238E27FC236}">
              <a16:creationId xmlns="" xmlns:a16="http://schemas.microsoft.com/office/drawing/2014/main" id="{00000000-0008-0000-0000-000015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2" name="21 CuadroTexto">
          <a:extLst>
            <a:ext uri="{FF2B5EF4-FFF2-40B4-BE49-F238E27FC236}">
              <a16:creationId xmlns="" xmlns:a16="http://schemas.microsoft.com/office/drawing/2014/main" id="{00000000-0008-0000-0000-000016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3" name="22 CuadroTexto">
          <a:extLst>
            <a:ext uri="{FF2B5EF4-FFF2-40B4-BE49-F238E27FC236}">
              <a16:creationId xmlns="" xmlns:a16="http://schemas.microsoft.com/office/drawing/2014/main" id="{00000000-0008-0000-0000-000017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4" name="23 CuadroTexto">
          <a:extLst>
            <a:ext uri="{FF2B5EF4-FFF2-40B4-BE49-F238E27FC236}">
              <a16:creationId xmlns="" xmlns:a16="http://schemas.microsoft.com/office/drawing/2014/main" id="{00000000-0008-0000-0000-000018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25" name="24 CuadroTexto">
          <a:extLst>
            <a:ext uri="{FF2B5EF4-FFF2-40B4-BE49-F238E27FC236}">
              <a16:creationId xmlns="" xmlns:a16="http://schemas.microsoft.com/office/drawing/2014/main" id="{00000000-0008-0000-0000-000019000000}"/>
            </a:ext>
          </a:extLst>
        </xdr:cNvPr>
        <xdr:cNvSpPr txBox="1"/>
      </xdr:nvSpPr>
      <xdr:spPr>
        <a:xfrm>
          <a:off x="10925175" y="782955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6" name="25 CuadroTexto">
          <a:extLst>
            <a:ext uri="{FF2B5EF4-FFF2-40B4-BE49-F238E27FC236}">
              <a16:creationId xmlns="" xmlns:a16="http://schemas.microsoft.com/office/drawing/2014/main" id="{00000000-0008-0000-0000-00001A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7" name="26 CuadroTexto">
          <a:extLst>
            <a:ext uri="{FF2B5EF4-FFF2-40B4-BE49-F238E27FC236}">
              <a16:creationId xmlns="" xmlns:a16="http://schemas.microsoft.com/office/drawing/2014/main" id="{00000000-0008-0000-0000-00001B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8" name="27 CuadroTexto">
          <a:extLst>
            <a:ext uri="{FF2B5EF4-FFF2-40B4-BE49-F238E27FC236}">
              <a16:creationId xmlns="" xmlns:a16="http://schemas.microsoft.com/office/drawing/2014/main" id="{00000000-0008-0000-0000-00001C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9" name="28 CuadroTexto">
          <a:extLst>
            <a:ext uri="{FF2B5EF4-FFF2-40B4-BE49-F238E27FC236}">
              <a16:creationId xmlns="" xmlns:a16="http://schemas.microsoft.com/office/drawing/2014/main" id="{00000000-0008-0000-0000-00001D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0" name="29 CuadroTexto">
          <a:extLst>
            <a:ext uri="{FF2B5EF4-FFF2-40B4-BE49-F238E27FC236}">
              <a16:creationId xmlns="" xmlns:a16="http://schemas.microsoft.com/office/drawing/2014/main" id="{00000000-0008-0000-0000-00001E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1" name="30 CuadroTexto">
          <a:extLst>
            <a:ext uri="{FF2B5EF4-FFF2-40B4-BE49-F238E27FC236}">
              <a16:creationId xmlns="" xmlns:a16="http://schemas.microsoft.com/office/drawing/2014/main" id="{00000000-0008-0000-0000-00001F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2" name="31 CuadroTexto">
          <a:extLst>
            <a:ext uri="{FF2B5EF4-FFF2-40B4-BE49-F238E27FC236}">
              <a16:creationId xmlns="" xmlns:a16="http://schemas.microsoft.com/office/drawing/2014/main" id="{00000000-0008-0000-0000-000020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33" name="32 CuadroTexto">
          <a:extLst>
            <a:ext uri="{FF2B5EF4-FFF2-40B4-BE49-F238E27FC236}">
              <a16:creationId xmlns="" xmlns:a16="http://schemas.microsoft.com/office/drawing/2014/main" id="{00000000-0008-0000-0000-000021000000}"/>
            </a:ext>
          </a:extLst>
        </xdr:cNvPr>
        <xdr:cNvSpPr txBox="1"/>
      </xdr:nvSpPr>
      <xdr:spPr>
        <a:xfrm>
          <a:off x="10925175" y="782955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4" name="33 CuadroTexto">
          <a:extLst>
            <a:ext uri="{FF2B5EF4-FFF2-40B4-BE49-F238E27FC236}">
              <a16:creationId xmlns="" xmlns:a16="http://schemas.microsoft.com/office/drawing/2014/main" id="{00000000-0008-0000-0000-000022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5" name="34 CuadroTexto">
          <a:extLst>
            <a:ext uri="{FF2B5EF4-FFF2-40B4-BE49-F238E27FC236}">
              <a16:creationId xmlns="" xmlns:a16="http://schemas.microsoft.com/office/drawing/2014/main" id="{00000000-0008-0000-0000-000023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6" name="35 CuadroTexto">
          <a:extLst>
            <a:ext uri="{FF2B5EF4-FFF2-40B4-BE49-F238E27FC236}">
              <a16:creationId xmlns="" xmlns:a16="http://schemas.microsoft.com/office/drawing/2014/main" id="{00000000-0008-0000-0000-000024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7" name="36 CuadroTexto">
          <a:extLst>
            <a:ext uri="{FF2B5EF4-FFF2-40B4-BE49-F238E27FC236}">
              <a16:creationId xmlns="" xmlns:a16="http://schemas.microsoft.com/office/drawing/2014/main" id="{00000000-0008-0000-0000-000025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8" name="37 CuadroTexto">
          <a:extLst>
            <a:ext uri="{FF2B5EF4-FFF2-40B4-BE49-F238E27FC236}">
              <a16:creationId xmlns="" xmlns:a16="http://schemas.microsoft.com/office/drawing/2014/main" id="{00000000-0008-0000-0000-000026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9" name="38 CuadroTexto">
          <a:extLst>
            <a:ext uri="{FF2B5EF4-FFF2-40B4-BE49-F238E27FC236}">
              <a16:creationId xmlns="" xmlns:a16="http://schemas.microsoft.com/office/drawing/2014/main" id="{00000000-0008-0000-0000-000027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0" name="39 CuadroTexto">
          <a:extLst>
            <a:ext uri="{FF2B5EF4-FFF2-40B4-BE49-F238E27FC236}">
              <a16:creationId xmlns="" xmlns:a16="http://schemas.microsoft.com/office/drawing/2014/main" id="{00000000-0008-0000-0000-000028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41" name="40 CuadroTexto">
          <a:extLst>
            <a:ext uri="{FF2B5EF4-FFF2-40B4-BE49-F238E27FC236}">
              <a16:creationId xmlns="" xmlns:a16="http://schemas.microsoft.com/office/drawing/2014/main" id="{00000000-0008-0000-0000-000029000000}"/>
            </a:ext>
          </a:extLst>
        </xdr:cNvPr>
        <xdr:cNvSpPr txBox="1"/>
      </xdr:nvSpPr>
      <xdr:spPr>
        <a:xfrm>
          <a:off x="10925175" y="782955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2" name="41 CuadroTexto">
          <a:extLst>
            <a:ext uri="{FF2B5EF4-FFF2-40B4-BE49-F238E27FC236}">
              <a16:creationId xmlns="" xmlns:a16="http://schemas.microsoft.com/office/drawing/2014/main" id="{00000000-0008-0000-0000-00002A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3" name="42 CuadroTexto">
          <a:extLst>
            <a:ext uri="{FF2B5EF4-FFF2-40B4-BE49-F238E27FC236}">
              <a16:creationId xmlns="" xmlns:a16="http://schemas.microsoft.com/office/drawing/2014/main" id="{00000000-0008-0000-0000-00002B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4" name="43 CuadroTexto">
          <a:extLst>
            <a:ext uri="{FF2B5EF4-FFF2-40B4-BE49-F238E27FC236}">
              <a16:creationId xmlns="" xmlns:a16="http://schemas.microsoft.com/office/drawing/2014/main" id="{00000000-0008-0000-0000-00002C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5" name="44 CuadroTexto">
          <a:extLst>
            <a:ext uri="{FF2B5EF4-FFF2-40B4-BE49-F238E27FC236}">
              <a16:creationId xmlns="" xmlns:a16="http://schemas.microsoft.com/office/drawing/2014/main" id="{00000000-0008-0000-0000-00002D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6" name="45 CuadroTexto">
          <a:extLst>
            <a:ext uri="{FF2B5EF4-FFF2-40B4-BE49-F238E27FC236}">
              <a16:creationId xmlns="" xmlns:a16="http://schemas.microsoft.com/office/drawing/2014/main" id="{00000000-0008-0000-0000-00002E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7" name="46 CuadroTexto">
          <a:extLst>
            <a:ext uri="{FF2B5EF4-FFF2-40B4-BE49-F238E27FC236}">
              <a16:creationId xmlns="" xmlns:a16="http://schemas.microsoft.com/office/drawing/2014/main" id="{00000000-0008-0000-0000-00002F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8" name="47 CuadroTexto">
          <a:extLst>
            <a:ext uri="{FF2B5EF4-FFF2-40B4-BE49-F238E27FC236}">
              <a16:creationId xmlns="" xmlns:a16="http://schemas.microsoft.com/office/drawing/2014/main" id="{00000000-0008-0000-0000-000030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49" name="48 CuadroTexto">
          <a:extLst>
            <a:ext uri="{FF2B5EF4-FFF2-40B4-BE49-F238E27FC236}">
              <a16:creationId xmlns="" xmlns:a16="http://schemas.microsoft.com/office/drawing/2014/main" id="{00000000-0008-0000-0000-000031000000}"/>
            </a:ext>
          </a:extLst>
        </xdr:cNvPr>
        <xdr:cNvSpPr txBox="1"/>
      </xdr:nvSpPr>
      <xdr:spPr>
        <a:xfrm>
          <a:off x="10925175" y="782955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0" name="49 CuadroTexto">
          <a:extLst>
            <a:ext uri="{FF2B5EF4-FFF2-40B4-BE49-F238E27FC236}">
              <a16:creationId xmlns="" xmlns:a16="http://schemas.microsoft.com/office/drawing/2014/main" id="{00000000-0008-0000-0000-000032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1" name="50 CuadroTexto">
          <a:extLst>
            <a:ext uri="{FF2B5EF4-FFF2-40B4-BE49-F238E27FC236}">
              <a16:creationId xmlns="" xmlns:a16="http://schemas.microsoft.com/office/drawing/2014/main" id="{00000000-0008-0000-0000-000033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2" name="51 CuadroTexto">
          <a:extLst>
            <a:ext uri="{FF2B5EF4-FFF2-40B4-BE49-F238E27FC236}">
              <a16:creationId xmlns="" xmlns:a16="http://schemas.microsoft.com/office/drawing/2014/main" id="{00000000-0008-0000-0000-000034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3" name="52 CuadroTexto">
          <a:extLst>
            <a:ext uri="{FF2B5EF4-FFF2-40B4-BE49-F238E27FC236}">
              <a16:creationId xmlns="" xmlns:a16="http://schemas.microsoft.com/office/drawing/2014/main" id="{00000000-0008-0000-0000-000035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4" name="53 CuadroTexto">
          <a:extLst>
            <a:ext uri="{FF2B5EF4-FFF2-40B4-BE49-F238E27FC236}">
              <a16:creationId xmlns="" xmlns:a16="http://schemas.microsoft.com/office/drawing/2014/main" id="{00000000-0008-0000-0000-000036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5" name="54 CuadroTexto">
          <a:extLst>
            <a:ext uri="{FF2B5EF4-FFF2-40B4-BE49-F238E27FC236}">
              <a16:creationId xmlns="" xmlns:a16="http://schemas.microsoft.com/office/drawing/2014/main" id="{00000000-0008-0000-0000-000037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6" name="55 CuadroTexto">
          <a:extLst>
            <a:ext uri="{FF2B5EF4-FFF2-40B4-BE49-F238E27FC236}">
              <a16:creationId xmlns="" xmlns:a16="http://schemas.microsoft.com/office/drawing/2014/main" id="{00000000-0008-0000-0000-000038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57" name="56 CuadroTexto">
          <a:extLst>
            <a:ext uri="{FF2B5EF4-FFF2-40B4-BE49-F238E27FC236}">
              <a16:creationId xmlns="" xmlns:a16="http://schemas.microsoft.com/office/drawing/2014/main" id="{00000000-0008-0000-0000-000039000000}"/>
            </a:ext>
          </a:extLst>
        </xdr:cNvPr>
        <xdr:cNvSpPr txBox="1"/>
      </xdr:nvSpPr>
      <xdr:spPr>
        <a:xfrm>
          <a:off x="10925175" y="782955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8" name="57 CuadroTexto">
          <a:extLst>
            <a:ext uri="{FF2B5EF4-FFF2-40B4-BE49-F238E27FC236}">
              <a16:creationId xmlns="" xmlns:a16="http://schemas.microsoft.com/office/drawing/2014/main" id="{00000000-0008-0000-0000-00003A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9" name="58 CuadroTexto">
          <a:extLst>
            <a:ext uri="{FF2B5EF4-FFF2-40B4-BE49-F238E27FC236}">
              <a16:creationId xmlns="" xmlns:a16="http://schemas.microsoft.com/office/drawing/2014/main" id="{00000000-0008-0000-0000-00003B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0" name="59 CuadroTexto">
          <a:extLst>
            <a:ext uri="{FF2B5EF4-FFF2-40B4-BE49-F238E27FC236}">
              <a16:creationId xmlns="" xmlns:a16="http://schemas.microsoft.com/office/drawing/2014/main" id="{00000000-0008-0000-0000-00003C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1" name="60 CuadroTexto">
          <a:extLst>
            <a:ext uri="{FF2B5EF4-FFF2-40B4-BE49-F238E27FC236}">
              <a16:creationId xmlns="" xmlns:a16="http://schemas.microsoft.com/office/drawing/2014/main" id="{00000000-0008-0000-0000-00003D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2" name="61 CuadroTexto">
          <a:extLst>
            <a:ext uri="{FF2B5EF4-FFF2-40B4-BE49-F238E27FC236}">
              <a16:creationId xmlns="" xmlns:a16="http://schemas.microsoft.com/office/drawing/2014/main" id="{00000000-0008-0000-0000-00003E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3" name="62 CuadroTexto">
          <a:extLst>
            <a:ext uri="{FF2B5EF4-FFF2-40B4-BE49-F238E27FC236}">
              <a16:creationId xmlns="" xmlns:a16="http://schemas.microsoft.com/office/drawing/2014/main" id="{00000000-0008-0000-0000-00003F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4" name="63 CuadroTexto">
          <a:extLst>
            <a:ext uri="{FF2B5EF4-FFF2-40B4-BE49-F238E27FC236}">
              <a16:creationId xmlns="" xmlns:a16="http://schemas.microsoft.com/office/drawing/2014/main" id="{00000000-0008-0000-0000-000040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65" name="64 CuadroTexto">
          <a:extLst>
            <a:ext uri="{FF2B5EF4-FFF2-40B4-BE49-F238E27FC236}">
              <a16:creationId xmlns="" xmlns:a16="http://schemas.microsoft.com/office/drawing/2014/main" id="{00000000-0008-0000-0000-000041000000}"/>
            </a:ext>
          </a:extLst>
        </xdr:cNvPr>
        <xdr:cNvSpPr txBox="1"/>
      </xdr:nvSpPr>
      <xdr:spPr>
        <a:xfrm>
          <a:off x="10925175" y="782955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6" name="65 CuadroTexto">
          <a:extLst>
            <a:ext uri="{FF2B5EF4-FFF2-40B4-BE49-F238E27FC236}">
              <a16:creationId xmlns="" xmlns:a16="http://schemas.microsoft.com/office/drawing/2014/main" id="{00000000-0008-0000-0000-000042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7" name="66 CuadroTexto">
          <a:extLst>
            <a:ext uri="{FF2B5EF4-FFF2-40B4-BE49-F238E27FC236}">
              <a16:creationId xmlns="" xmlns:a16="http://schemas.microsoft.com/office/drawing/2014/main" id="{00000000-0008-0000-0000-000043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8" name="67 CuadroTexto">
          <a:extLst>
            <a:ext uri="{FF2B5EF4-FFF2-40B4-BE49-F238E27FC236}">
              <a16:creationId xmlns="" xmlns:a16="http://schemas.microsoft.com/office/drawing/2014/main" id="{00000000-0008-0000-0000-000044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9" name="68 CuadroTexto">
          <a:extLst>
            <a:ext uri="{FF2B5EF4-FFF2-40B4-BE49-F238E27FC236}">
              <a16:creationId xmlns="" xmlns:a16="http://schemas.microsoft.com/office/drawing/2014/main" id="{00000000-0008-0000-0000-000045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0" name="69 CuadroTexto">
          <a:extLst>
            <a:ext uri="{FF2B5EF4-FFF2-40B4-BE49-F238E27FC236}">
              <a16:creationId xmlns="" xmlns:a16="http://schemas.microsoft.com/office/drawing/2014/main" id="{00000000-0008-0000-0000-000046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1" name="70 CuadroTexto">
          <a:extLst>
            <a:ext uri="{FF2B5EF4-FFF2-40B4-BE49-F238E27FC236}">
              <a16:creationId xmlns="" xmlns:a16="http://schemas.microsoft.com/office/drawing/2014/main" id="{00000000-0008-0000-0000-000047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2" name="71 CuadroTexto">
          <a:extLst>
            <a:ext uri="{FF2B5EF4-FFF2-40B4-BE49-F238E27FC236}">
              <a16:creationId xmlns="" xmlns:a16="http://schemas.microsoft.com/office/drawing/2014/main" id="{00000000-0008-0000-0000-000048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73" name="72 CuadroTexto">
          <a:extLst>
            <a:ext uri="{FF2B5EF4-FFF2-40B4-BE49-F238E27FC236}">
              <a16:creationId xmlns="" xmlns:a16="http://schemas.microsoft.com/office/drawing/2014/main" id="{00000000-0008-0000-0000-000049000000}"/>
            </a:ext>
          </a:extLst>
        </xdr:cNvPr>
        <xdr:cNvSpPr txBox="1"/>
      </xdr:nvSpPr>
      <xdr:spPr>
        <a:xfrm>
          <a:off x="10925175" y="782955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4" name="73 CuadroTexto">
          <a:extLst>
            <a:ext uri="{FF2B5EF4-FFF2-40B4-BE49-F238E27FC236}">
              <a16:creationId xmlns="" xmlns:a16="http://schemas.microsoft.com/office/drawing/2014/main" id="{00000000-0008-0000-0000-00004A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5" name="74 CuadroTexto">
          <a:extLst>
            <a:ext uri="{FF2B5EF4-FFF2-40B4-BE49-F238E27FC236}">
              <a16:creationId xmlns="" xmlns:a16="http://schemas.microsoft.com/office/drawing/2014/main" id="{00000000-0008-0000-0000-00004B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6" name="75 CuadroTexto">
          <a:extLst>
            <a:ext uri="{FF2B5EF4-FFF2-40B4-BE49-F238E27FC236}">
              <a16:creationId xmlns="" xmlns:a16="http://schemas.microsoft.com/office/drawing/2014/main" id="{00000000-0008-0000-0000-00004C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7" name="76 CuadroTexto">
          <a:extLst>
            <a:ext uri="{FF2B5EF4-FFF2-40B4-BE49-F238E27FC236}">
              <a16:creationId xmlns="" xmlns:a16="http://schemas.microsoft.com/office/drawing/2014/main" id="{00000000-0008-0000-0000-00004D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8" name="77 CuadroTexto">
          <a:extLst>
            <a:ext uri="{FF2B5EF4-FFF2-40B4-BE49-F238E27FC236}">
              <a16:creationId xmlns="" xmlns:a16="http://schemas.microsoft.com/office/drawing/2014/main" id="{00000000-0008-0000-0000-00004E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9" name="78 CuadroTexto">
          <a:extLst>
            <a:ext uri="{FF2B5EF4-FFF2-40B4-BE49-F238E27FC236}">
              <a16:creationId xmlns="" xmlns:a16="http://schemas.microsoft.com/office/drawing/2014/main" id="{00000000-0008-0000-0000-00004F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80" name="79 CuadroTexto">
          <a:extLst>
            <a:ext uri="{FF2B5EF4-FFF2-40B4-BE49-F238E27FC236}">
              <a16:creationId xmlns="" xmlns:a16="http://schemas.microsoft.com/office/drawing/2014/main" id="{00000000-0008-0000-0000-000050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118419</xdr:rowOff>
    </xdr:to>
    <xdr:pic>
      <xdr:nvPicPr>
        <xdr:cNvPr id="81" name="80 Imagen">
          <a:extLst>
            <a:ext uri="{FF2B5EF4-FFF2-40B4-BE49-F238E27FC236}">
              <a16:creationId xmlns="" xmlns:a16="http://schemas.microsoft.com/office/drawing/2014/main" id="{00000000-0008-0000-0000-00005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0"/>
          <a:ext cx="7038" cy="143286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2" name="81 CuadroTexto">
          <a:extLst>
            <a:ext uri="{FF2B5EF4-FFF2-40B4-BE49-F238E27FC236}">
              <a16:creationId xmlns="" xmlns:a16="http://schemas.microsoft.com/office/drawing/2014/main" id="{00000000-0008-0000-0000-000052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3" name="82 CuadroTexto">
          <a:extLst>
            <a:ext uri="{FF2B5EF4-FFF2-40B4-BE49-F238E27FC236}">
              <a16:creationId xmlns="" xmlns:a16="http://schemas.microsoft.com/office/drawing/2014/main" id="{00000000-0008-0000-0000-000053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84" name="83 CuadroTexto">
          <a:extLst>
            <a:ext uri="{FF2B5EF4-FFF2-40B4-BE49-F238E27FC236}">
              <a16:creationId xmlns="" xmlns:a16="http://schemas.microsoft.com/office/drawing/2014/main" id="{00000000-0008-0000-0000-000054000000}"/>
            </a:ext>
          </a:extLst>
        </xdr:cNvPr>
        <xdr:cNvSpPr txBox="1"/>
      </xdr:nvSpPr>
      <xdr:spPr>
        <a:xfrm>
          <a:off x="109251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85" name="84 CuadroTexto">
          <a:extLst>
            <a:ext uri="{FF2B5EF4-FFF2-40B4-BE49-F238E27FC236}">
              <a16:creationId xmlns="" xmlns:a16="http://schemas.microsoft.com/office/drawing/2014/main" id="{00000000-0008-0000-0000-000055000000}"/>
            </a:ext>
          </a:extLst>
        </xdr:cNvPr>
        <xdr:cNvSpPr txBox="1"/>
      </xdr:nvSpPr>
      <xdr:spPr>
        <a:xfrm>
          <a:off x="64198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117059</xdr:rowOff>
    </xdr:to>
    <xdr:pic>
      <xdr:nvPicPr>
        <xdr:cNvPr id="86" name="85 Imagen">
          <a:extLst>
            <a:ext uri="{FF2B5EF4-FFF2-40B4-BE49-F238E27FC236}">
              <a16:creationId xmlns="" xmlns:a16="http://schemas.microsoft.com/office/drawing/2014/main" id="{00000000-0008-0000-0000-00005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0"/>
          <a:ext cx="7038" cy="143150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7" name="86 CuadroTexto">
          <a:extLst>
            <a:ext uri="{FF2B5EF4-FFF2-40B4-BE49-F238E27FC236}">
              <a16:creationId xmlns="" xmlns:a16="http://schemas.microsoft.com/office/drawing/2014/main" id="{00000000-0008-0000-0000-000057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8" name="87 CuadroTexto">
          <a:extLst>
            <a:ext uri="{FF2B5EF4-FFF2-40B4-BE49-F238E27FC236}">
              <a16:creationId xmlns="" xmlns:a16="http://schemas.microsoft.com/office/drawing/2014/main" id="{00000000-0008-0000-0000-000058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89" name="88 CuadroTexto">
          <a:extLst>
            <a:ext uri="{FF2B5EF4-FFF2-40B4-BE49-F238E27FC236}">
              <a16:creationId xmlns="" xmlns:a16="http://schemas.microsoft.com/office/drawing/2014/main" id="{00000000-0008-0000-0000-000059000000}"/>
            </a:ext>
          </a:extLst>
        </xdr:cNvPr>
        <xdr:cNvSpPr txBox="1"/>
      </xdr:nvSpPr>
      <xdr:spPr>
        <a:xfrm>
          <a:off x="109251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90" name="89 CuadroTexto">
          <a:extLst>
            <a:ext uri="{FF2B5EF4-FFF2-40B4-BE49-F238E27FC236}">
              <a16:creationId xmlns="" xmlns:a16="http://schemas.microsoft.com/office/drawing/2014/main" id="{00000000-0008-0000-0000-00005A000000}"/>
            </a:ext>
          </a:extLst>
        </xdr:cNvPr>
        <xdr:cNvSpPr txBox="1"/>
      </xdr:nvSpPr>
      <xdr:spPr>
        <a:xfrm>
          <a:off x="64198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2</xdr:row>
      <xdr:rowOff>185094</xdr:rowOff>
    </xdr:to>
    <xdr:pic>
      <xdr:nvPicPr>
        <xdr:cNvPr id="91" name="90 Imagen">
          <a:extLst>
            <a:ext uri="{FF2B5EF4-FFF2-40B4-BE49-F238E27FC236}">
              <a16:creationId xmlns="" xmlns:a16="http://schemas.microsoft.com/office/drawing/2014/main" id="{00000000-0008-0000-0000-00005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0"/>
          <a:ext cx="7038" cy="985194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2" name="91 CuadroTexto">
          <a:extLst>
            <a:ext uri="{FF2B5EF4-FFF2-40B4-BE49-F238E27FC236}">
              <a16:creationId xmlns="" xmlns:a16="http://schemas.microsoft.com/office/drawing/2014/main" id="{00000000-0008-0000-0000-00005C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3" name="92 CuadroTexto">
          <a:extLst>
            <a:ext uri="{FF2B5EF4-FFF2-40B4-BE49-F238E27FC236}">
              <a16:creationId xmlns="" xmlns:a16="http://schemas.microsoft.com/office/drawing/2014/main" id="{00000000-0008-0000-0000-00005D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94" name="93 CuadroTexto">
          <a:extLst>
            <a:ext uri="{FF2B5EF4-FFF2-40B4-BE49-F238E27FC236}">
              <a16:creationId xmlns="" xmlns:a16="http://schemas.microsoft.com/office/drawing/2014/main" id="{00000000-0008-0000-0000-00005E000000}"/>
            </a:ext>
          </a:extLst>
        </xdr:cNvPr>
        <xdr:cNvSpPr txBox="1"/>
      </xdr:nvSpPr>
      <xdr:spPr>
        <a:xfrm>
          <a:off x="109251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95" name="94 CuadroTexto">
          <a:extLst>
            <a:ext uri="{FF2B5EF4-FFF2-40B4-BE49-F238E27FC236}">
              <a16:creationId xmlns="" xmlns:a16="http://schemas.microsoft.com/office/drawing/2014/main" id="{00000000-0008-0000-0000-00005F000000}"/>
            </a:ext>
          </a:extLst>
        </xdr:cNvPr>
        <xdr:cNvSpPr txBox="1"/>
      </xdr:nvSpPr>
      <xdr:spPr>
        <a:xfrm>
          <a:off x="64198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118419</xdr:rowOff>
    </xdr:to>
    <xdr:pic>
      <xdr:nvPicPr>
        <xdr:cNvPr id="96" name="95 Imagen">
          <a:extLst>
            <a:ext uri="{FF2B5EF4-FFF2-40B4-BE49-F238E27FC236}">
              <a16:creationId xmlns="" xmlns:a16="http://schemas.microsoft.com/office/drawing/2014/main" id="{00000000-0008-0000-0000-00006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0"/>
          <a:ext cx="7038" cy="143286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7" name="96 CuadroTexto">
          <a:extLst>
            <a:ext uri="{FF2B5EF4-FFF2-40B4-BE49-F238E27FC236}">
              <a16:creationId xmlns="" xmlns:a16="http://schemas.microsoft.com/office/drawing/2014/main" id="{00000000-0008-0000-0000-000061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8" name="97 CuadroTexto">
          <a:extLst>
            <a:ext uri="{FF2B5EF4-FFF2-40B4-BE49-F238E27FC236}">
              <a16:creationId xmlns="" xmlns:a16="http://schemas.microsoft.com/office/drawing/2014/main" id="{00000000-0008-0000-0000-000062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99" name="98 CuadroTexto">
          <a:extLst>
            <a:ext uri="{FF2B5EF4-FFF2-40B4-BE49-F238E27FC236}">
              <a16:creationId xmlns="" xmlns:a16="http://schemas.microsoft.com/office/drawing/2014/main" id="{00000000-0008-0000-0000-000063000000}"/>
            </a:ext>
          </a:extLst>
        </xdr:cNvPr>
        <xdr:cNvSpPr txBox="1"/>
      </xdr:nvSpPr>
      <xdr:spPr>
        <a:xfrm>
          <a:off x="109251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100" name="99 CuadroTexto">
          <a:extLst>
            <a:ext uri="{FF2B5EF4-FFF2-40B4-BE49-F238E27FC236}">
              <a16:creationId xmlns="" xmlns:a16="http://schemas.microsoft.com/office/drawing/2014/main" id="{00000000-0008-0000-0000-000064000000}"/>
            </a:ext>
          </a:extLst>
        </xdr:cNvPr>
        <xdr:cNvSpPr txBox="1"/>
      </xdr:nvSpPr>
      <xdr:spPr>
        <a:xfrm>
          <a:off x="64198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</xdr:col>
      <xdr:colOff>76200</xdr:colOff>
      <xdr:row>0</xdr:row>
      <xdr:rowOff>66676</xdr:rowOff>
    </xdr:from>
    <xdr:to>
      <xdr:col>4</xdr:col>
      <xdr:colOff>276225</xdr:colOff>
      <xdr:row>1</xdr:row>
      <xdr:rowOff>596921</xdr:rowOff>
    </xdr:to>
    <xdr:pic>
      <xdr:nvPicPr>
        <xdr:cNvPr id="106" name="Imagen 105">
          <a:extLst>
            <a:ext uri="{FF2B5EF4-FFF2-40B4-BE49-F238E27FC236}">
              <a16:creationId xmlns="" xmlns:a16="http://schemas.microsoft.com/office/drawing/2014/main" id="{00000000-0008-0000-0000-00006A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4"/>
        <a:srcRect l="24014" t="12089" r="52996" b="73074"/>
        <a:stretch/>
      </xdr:blipFill>
      <xdr:spPr>
        <a:xfrm>
          <a:off x="190500" y="66676"/>
          <a:ext cx="2095500" cy="720745"/>
        </a:xfrm>
        <a:prstGeom prst="rect">
          <a:avLst/>
        </a:prstGeom>
      </xdr:spPr>
    </xdr:pic>
    <xdr:clientData/>
  </xdr:twoCellAnchor>
  <xdr:twoCellAnchor editAs="oneCell">
    <xdr:from>
      <xdr:col>10</xdr:col>
      <xdr:colOff>1295401</xdr:colOff>
      <xdr:row>11</xdr:row>
      <xdr:rowOff>133350</xdr:rowOff>
    </xdr:from>
    <xdr:to>
      <xdr:col>12</xdr:col>
      <xdr:colOff>347437</xdr:colOff>
      <xdr:row>37</xdr:row>
      <xdr:rowOff>47625</xdr:rowOff>
    </xdr:to>
    <xdr:pic>
      <xdr:nvPicPr>
        <xdr:cNvPr id="101" name="Imagen 100"/>
        <xdr:cNvPicPr>
          <a:picLocks noChangeAspect="1"/>
        </xdr:cNvPicPr>
      </xdr:nvPicPr>
      <xdr:blipFill rotWithShape="1">
        <a:blip xmlns:r="http://schemas.openxmlformats.org/officeDocument/2006/relationships" r:embed="rId5"/>
        <a:srcRect l="7468" t="19508" r="76498"/>
        <a:stretch/>
      </xdr:blipFill>
      <xdr:spPr>
        <a:xfrm>
          <a:off x="7143751" y="2990850"/>
          <a:ext cx="1890486" cy="5057775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12</xdr:col>
      <xdr:colOff>1981200</xdr:colOff>
      <xdr:row>2</xdr:row>
      <xdr:rowOff>117871</xdr:rowOff>
    </xdr:from>
    <xdr:to>
      <xdr:col>12</xdr:col>
      <xdr:colOff>1988238</xdr:colOff>
      <xdr:row>9</xdr:row>
      <xdr:rowOff>15935</xdr:rowOff>
    </xdr:to>
    <xdr:pic>
      <xdr:nvPicPr>
        <xdr:cNvPr id="2" name="1 Imagen">
          <a:extLst>
            <a:ext uri="{FF2B5EF4-FFF2-40B4-BE49-F238E27FC236}">
              <a16:creationId xmlns="" xmlns:a16="http://schemas.microsoft.com/office/drawing/2014/main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917971"/>
          <a:ext cx="7038" cy="1498264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3" name="2 CuadroTexto">
          <a:extLst>
            <a:ext uri="{FF2B5EF4-FFF2-40B4-BE49-F238E27FC236}">
              <a16:creationId xmlns="" xmlns:a16="http://schemas.microsoft.com/office/drawing/2014/main" id="{00000000-0008-0000-0000-000003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" name="3 CuadroTexto">
          <a:extLst>
            <a:ext uri="{FF2B5EF4-FFF2-40B4-BE49-F238E27FC236}">
              <a16:creationId xmlns="" xmlns:a16="http://schemas.microsoft.com/office/drawing/2014/main" id="{00000000-0008-0000-0000-000004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118419</xdr:rowOff>
    </xdr:to>
    <xdr:pic>
      <xdr:nvPicPr>
        <xdr:cNvPr id="5" name="4 Imagen">
          <a:extLst>
            <a:ext uri="{FF2B5EF4-FFF2-40B4-BE49-F238E27FC236}">
              <a16:creationId xmlns="" xmlns:a16="http://schemas.microsoft.com/office/drawing/2014/main" id="{00000000-0008-0000-00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0"/>
          <a:ext cx="7038" cy="143286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6" name="5 CuadroTexto">
          <a:extLst>
            <a:ext uri="{FF2B5EF4-FFF2-40B4-BE49-F238E27FC236}">
              <a16:creationId xmlns="" xmlns:a16="http://schemas.microsoft.com/office/drawing/2014/main" id="{00000000-0008-0000-0000-000006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7" name="6 CuadroTexto">
          <a:extLst>
            <a:ext uri="{FF2B5EF4-FFF2-40B4-BE49-F238E27FC236}">
              <a16:creationId xmlns="" xmlns:a16="http://schemas.microsoft.com/office/drawing/2014/main" id="{00000000-0008-0000-0000-000007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8" name="7 CuadroTexto">
          <a:extLst>
            <a:ext uri="{FF2B5EF4-FFF2-40B4-BE49-F238E27FC236}">
              <a16:creationId xmlns="" xmlns:a16="http://schemas.microsoft.com/office/drawing/2014/main" id="{00000000-0008-0000-0000-000008000000}"/>
            </a:ext>
          </a:extLst>
        </xdr:cNvPr>
        <xdr:cNvSpPr txBox="1"/>
      </xdr:nvSpPr>
      <xdr:spPr>
        <a:xfrm>
          <a:off x="109251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9" name="8 CuadroTexto">
          <a:extLst>
            <a:ext uri="{FF2B5EF4-FFF2-40B4-BE49-F238E27FC236}">
              <a16:creationId xmlns="" xmlns:a16="http://schemas.microsoft.com/office/drawing/2014/main" id="{00000000-0008-0000-0000-000009000000}"/>
            </a:ext>
          </a:extLst>
        </xdr:cNvPr>
        <xdr:cNvSpPr txBox="1"/>
      </xdr:nvSpPr>
      <xdr:spPr>
        <a:xfrm>
          <a:off x="64198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0" name="9 CuadroTexto">
          <a:extLst>
            <a:ext uri="{FF2B5EF4-FFF2-40B4-BE49-F238E27FC236}">
              <a16:creationId xmlns="" xmlns:a16="http://schemas.microsoft.com/office/drawing/2014/main" id="{00000000-0008-0000-0000-00000A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1" name="10 CuadroTexto">
          <a:extLst>
            <a:ext uri="{FF2B5EF4-FFF2-40B4-BE49-F238E27FC236}">
              <a16:creationId xmlns="" xmlns:a16="http://schemas.microsoft.com/office/drawing/2014/main" id="{00000000-0008-0000-0000-00000B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2" name="11 CuadroTexto">
          <a:extLst>
            <a:ext uri="{FF2B5EF4-FFF2-40B4-BE49-F238E27FC236}">
              <a16:creationId xmlns="" xmlns:a16="http://schemas.microsoft.com/office/drawing/2014/main" id="{00000000-0008-0000-0000-00000C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3" name="12 CuadroTexto">
          <a:extLst>
            <a:ext uri="{FF2B5EF4-FFF2-40B4-BE49-F238E27FC236}">
              <a16:creationId xmlns="" xmlns:a16="http://schemas.microsoft.com/office/drawing/2014/main" id="{00000000-0008-0000-0000-00000D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4" name="13 CuadroTexto">
          <a:extLst>
            <a:ext uri="{FF2B5EF4-FFF2-40B4-BE49-F238E27FC236}">
              <a16:creationId xmlns="" xmlns:a16="http://schemas.microsoft.com/office/drawing/2014/main" id="{00000000-0008-0000-0000-00000E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5" name="14 CuadroTexto">
          <a:extLst>
            <a:ext uri="{FF2B5EF4-FFF2-40B4-BE49-F238E27FC236}">
              <a16:creationId xmlns="" xmlns:a16="http://schemas.microsoft.com/office/drawing/2014/main" id="{00000000-0008-0000-0000-00000F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twoCellAnchor>
    <xdr:from>
      <xdr:col>19</xdr:col>
      <xdr:colOff>760640</xdr:colOff>
      <xdr:row>10</xdr:row>
      <xdr:rowOff>453026</xdr:rowOff>
    </xdr:from>
    <xdr:to>
      <xdr:col>20</xdr:col>
      <xdr:colOff>119147</xdr:colOff>
      <xdr:row>10</xdr:row>
      <xdr:rowOff>568778</xdr:rowOff>
    </xdr:to>
    <xdr:sp macro="" textlink="">
      <xdr:nvSpPr>
        <xdr:cNvPr id="16" name="15 CuadroTexto">
          <a:extLst>
            <a:ext uri="{FF2B5EF4-FFF2-40B4-BE49-F238E27FC236}">
              <a16:creationId xmlns="" xmlns:a16="http://schemas.microsoft.com/office/drawing/2014/main" id="{00000000-0008-0000-0000-000010000000}"/>
            </a:ext>
          </a:extLst>
        </xdr:cNvPr>
        <xdr:cNvSpPr txBox="1"/>
      </xdr:nvSpPr>
      <xdr:spPr>
        <a:xfrm>
          <a:off x="16257815" y="2853326"/>
          <a:ext cx="120507" cy="1452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es-MX" sz="1800"/>
            <a:t>A</a:t>
          </a:r>
        </a:p>
      </xdr:txBody>
    </xdr:sp>
    <xdr:clientData/>
  </xdr:two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17" name="16 CuadroTexto">
          <a:extLst>
            <a:ext uri="{FF2B5EF4-FFF2-40B4-BE49-F238E27FC236}">
              <a16:creationId xmlns="" xmlns:a16="http://schemas.microsoft.com/office/drawing/2014/main" id="{00000000-0008-0000-0000-000011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8" name="17 CuadroTexto">
          <a:extLst>
            <a:ext uri="{FF2B5EF4-FFF2-40B4-BE49-F238E27FC236}">
              <a16:creationId xmlns="" xmlns:a16="http://schemas.microsoft.com/office/drawing/2014/main" id="{00000000-0008-0000-0000-000012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9" name="18 CuadroTexto">
          <a:extLst>
            <a:ext uri="{FF2B5EF4-FFF2-40B4-BE49-F238E27FC236}">
              <a16:creationId xmlns="" xmlns:a16="http://schemas.microsoft.com/office/drawing/2014/main" id="{00000000-0008-0000-0000-000013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0" name="19 CuadroTexto">
          <a:extLst>
            <a:ext uri="{FF2B5EF4-FFF2-40B4-BE49-F238E27FC236}">
              <a16:creationId xmlns="" xmlns:a16="http://schemas.microsoft.com/office/drawing/2014/main" id="{00000000-0008-0000-0000-000014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1" name="20 CuadroTexto">
          <a:extLst>
            <a:ext uri="{FF2B5EF4-FFF2-40B4-BE49-F238E27FC236}">
              <a16:creationId xmlns="" xmlns:a16="http://schemas.microsoft.com/office/drawing/2014/main" id="{00000000-0008-0000-0000-000015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2" name="21 CuadroTexto">
          <a:extLst>
            <a:ext uri="{FF2B5EF4-FFF2-40B4-BE49-F238E27FC236}">
              <a16:creationId xmlns="" xmlns:a16="http://schemas.microsoft.com/office/drawing/2014/main" id="{00000000-0008-0000-0000-000016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3" name="22 CuadroTexto">
          <a:extLst>
            <a:ext uri="{FF2B5EF4-FFF2-40B4-BE49-F238E27FC236}">
              <a16:creationId xmlns="" xmlns:a16="http://schemas.microsoft.com/office/drawing/2014/main" id="{00000000-0008-0000-0000-000017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4" name="23 CuadroTexto">
          <a:extLst>
            <a:ext uri="{FF2B5EF4-FFF2-40B4-BE49-F238E27FC236}">
              <a16:creationId xmlns="" xmlns:a16="http://schemas.microsoft.com/office/drawing/2014/main" id="{00000000-0008-0000-0000-000018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25" name="24 CuadroTexto">
          <a:extLst>
            <a:ext uri="{FF2B5EF4-FFF2-40B4-BE49-F238E27FC236}">
              <a16:creationId xmlns="" xmlns:a16="http://schemas.microsoft.com/office/drawing/2014/main" id="{00000000-0008-0000-0000-000019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6" name="25 CuadroTexto">
          <a:extLst>
            <a:ext uri="{FF2B5EF4-FFF2-40B4-BE49-F238E27FC236}">
              <a16:creationId xmlns="" xmlns:a16="http://schemas.microsoft.com/office/drawing/2014/main" id="{00000000-0008-0000-0000-00001A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7" name="26 CuadroTexto">
          <a:extLst>
            <a:ext uri="{FF2B5EF4-FFF2-40B4-BE49-F238E27FC236}">
              <a16:creationId xmlns="" xmlns:a16="http://schemas.microsoft.com/office/drawing/2014/main" id="{00000000-0008-0000-0000-00001B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8" name="27 CuadroTexto">
          <a:extLst>
            <a:ext uri="{FF2B5EF4-FFF2-40B4-BE49-F238E27FC236}">
              <a16:creationId xmlns="" xmlns:a16="http://schemas.microsoft.com/office/drawing/2014/main" id="{00000000-0008-0000-0000-00001C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9" name="28 CuadroTexto">
          <a:extLst>
            <a:ext uri="{FF2B5EF4-FFF2-40B4-BE49-F238E27FC236}">
              <a16:creationId xmlns="" xmlns:a16="http://schemas.microsoft.com/office/drawing/2014/main" id="{00000000-0008-0000-0000-00001D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0" name="29 CuadroTexto">
          <a:extLst>
            <a:ext uri="{FF2B5EF4-FFF2-40B4-BE49-F238E27FC236}">
              <a16:creationId xmlns="" xmlns:a16="http://schemas.microsoft.com/office/drawing/2014/main" id="{00000000-0008-0000-0000-00001E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1" name="30 CuadroTexto">
          <a:extLst>
            <a:ext uri="{FF2B5EF4-FFF2-40B4-BE49-F238E27FC236}">
              <a16:creationId xmlns="" xmlns:a16="http://schemas.microsoft.com/office/drawing/2014/main" id="{00000000-0008-0000-0000-00001F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2" name="31 CuadroTexto">
          <a:extLst>
            <a:ext uri="{FF2B5EF4-FFF2-40B4-BE49-F238E27FC236}">
              <a16:creationId xmlns="" xmlns:a16="http://schemas.microsoft.com/office/drawing/2014/main" id="{00000000-0008-0000-0000-000020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33" name="32 CuadroTexto">
          <a:extLst>
            <a:ext uri="{FF2B5EF4-FFF2-40B4-BE49-F238E27FC236}">
              <a16:creationId xmlns="" xmlns:a16="http://schemas.microsoft.com/office/drawing/2014/main" id="{00000000-0008-0000-0000-000021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4" name="33 CuadroTexto">
          <a:extLst>
            <a:ext uri="{FF2B5EF4-FFF2-40B4-BE49-F238E27FC236}">
              <a16:creationId xmlns="" xmlns:a16="http://schemas.microsoft.com/office/drawing/2014/main" id="{00000000-0008-0000-0000-000022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5" name="34 CuadroTexto">
          <a:extLst>
            <a:ext uri="{FF2B5EF4-FFF2-40B4-BE49-F238E27FC236}">
              <a16:creationId xmlns="" xmlns:a16="http://schemas.microsoft.com/office/drawing/2014/main" id="{00000000-0008-0000-0000-000023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6" name="35 CuadroTexto">
          <a:extLst>
            <a:ext uri="{FF2B5EF4-FFF2-40B4-BE49-F238E27FC236}">
              <a16:creationId xmlns="" xmlns:a16="http://schemas.microsoft.com/office/drawing/2014/main" id="{00000000-0008-0000-0000-000024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7" name="36 CuadroTexto">
          <a:extLst>
            <a:ext uri="{FF2B5EF4-FFF2-40B4-BE49-F238E27FC236}">
              <a16:creationId xmlns="" xmlns:a16="http://schemas.microsoft.com/office/drawing/2014/main" id="{00000000-0008-0000-0000-000025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8" name="37 CuadroTexto">
          <a:extLst>
            <a:ext uri="{FF2B5EF4-FFF2-40B4-BE49-F238E27FC236}">
              <a16:creationId xmlns="" xmlns:a16="http://schemas.microsoft.com/office/drawing/2014/main" id="{00000000-0008-0000-0000-000026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9" name="38 CuadroTexto">
          <a:extLst>
            <a:ext uri="{FF2B5EF4-FFF2-40B4-BE49-F238E27FC236}">
              <a16:creationId xmlns="" xmlns:a16="http://schemas.microsoft.com/office/drawing/2014/main" id="{00000000-0008-0000-0000-000027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0" name="39 CuadroTexto">
          <a:extLst>
            <a:ext uri="{FF2B5EF4-FFF2-40B4-BE49-F238E27FC236}">
              <a16:creationId xmlns="" xmlns:a16="http://schemas.microsoft.com/office/drawing/2014/main" id="{00000000-0008-0000-0000-000028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41" name="40 CuadroTexto">
          <a:extLst>
            <a:ext uri="{FF2B5EF4-FFF2-40B4-BE49-F238E27FC236}">
              <a16:creationId xmlns="" xmlns:a16="http://schemas.microsoft.com/office/drawing/2014/main" id="{00000000-0008-0000-0000-000029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2" name="41 CuadroTexto">
          <a:extLst>
            <a:ext uri="{FF2B5EF4-FFF2-40B4-BE49-F238E27FC236}">
              <a16:creationId xmlns="" xmlns:a16="http://schemas.microsoft.com/office/drawing/2014/main" id="{00000000-0008-0000-0000-00002A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3" name="42 CuadroTexto">
          <a:extLst>
            <a:ext uri="{FF2B5EF4-FFF2-40B4-BE49-F238E27FC236}">
              <a16:creationId xmlns="" xmlns:a16="http://schemas.microsoft.com/office/drawing/2014/main" id="{00000000-0008-0000-0000-00002B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4" name="43 CuadroTexto">
          <a:extLst>
            <a:ext uri="{FF2B5EF4-FFF2-40B4-BE49-F238E27FC236}">
              <a16:creationId xmlns="" xmlns:a16="http://schemas.microsoft.com/office/drawing/2014/main" id="{00000000-0008-0000-0000-00002C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5" name="44 CuadroTexto">
          <a:extLst>
            <a:ext uri="{FF2B5EF4-FFF2-40B4-BE49-F238E27FC236}">
              <a16:creationId xmlns="" xmlns:a16="http://schemas.microsoft.com/office/drawing/2014/main" id="{00000000-0008-0000-0000-00002D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6" name="45 CuadroTexto">
          <a:extLst>
            <a:ext uri="{FF2B5EF4-FFF2-40B4-BE49-F238E27FC236}">
              <a16:creationId xmlns="" xmlns:a16="http://schemas.microsoft.com/office/drawing/2014/main" id="{00000000-0008-0000-0000-00002E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7" name="46 CuadroTexto">
          <a:extLst>
            <a:ext uri="{FF2B5EF4-FFF2-40B4-BE49-F238E27FC236}">
              <a16:creationId xmlns="" xmlns:a16="http://schemas.microsoft.com/office/drawing/2014/main" id="{00000000-0008-0000-0000-00002F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8" name="47 CuadroTexto">
          <a:extLst>
            <a:ext uri="{FF2B5EF4-FFF2-40B4-BE49-F238E27FC236}">
              <a16:creationId xmlns="" xmlns:a16="http://schemas.microsoft.com/office/drawing/2014/main" id="{00000000-0008-0000-0000-000030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49" name="48 CuadroTexto">
          <a:extLst>
            <a:ext uri="{FF2B5EF4-FFF2-40B4-BE49-F238E27FC236}">
              <a16:creationId xmlns="" xmlns:a16="http://schemas.microsoft.com/office/drawing/2014/main" id="{00000000-0008-0000-0000-000031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0" name="49 CuadroTexto">
          <a:extLst>
            <a:ext uri="{FF2B5EF4-FFF2-40B4-BE49-F238E27FC236}">
              <a16:creationId xmlns="" xmlns:a16="http://schemas.microsoft.com/office/drawing/2014/main" id="{00000000-0008-0000-0000-000032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1" name="50 CuadroTexto">
          <a:extLst>
            <a:ext uri="{FF2B5EF4-FFF2-40B4-BE49-F238E27FC236}">
              <a16:creationId xmlns="" xmlns:a16="http://schemas.microsoft.com/office/drawing/2014/main" id="{00000000-0008-0000-0000-000033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2" name="51 CuadroTexto">
          <a:extLst>
            <a:ext uri="{FF2B5EF4-FFF2-40B4-BE49-F238E27FC236}">
              <a16:creationId xmlns="" xmlns:a16="http://schemas.microsoft.com/office/drawing/2014/main" id="{00000000-0008-0000-0000-000034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3" name="52 CuadroTexto">
          <a:extLst>
            <a:ext uri="{FF2B5EF4-FFF2-40B4-BE49-F238E27FC236}">
              <a16:creationId xmlns="" xmlns:a16="http://schemas.microsoft.com/office/drawing/2014/main" id="{00000000-0008-0000-0000-000035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4" name="53 CuadroTexto">
          <a:extLst>
            <a:ext uri="{FF2B5EF4-FFF2-40B4-BE49-F238E27FC236}">
              <a16:creationId xmlns="" xmlns:a16="http://schemas.microsoft.com/office/drawing/2014/main" id="{00000000-0008-0000-0000-000036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5" name="54 CuadroTexto">
          <a:extLst>
            <a:ext uri="{FF2B5EF4-FFF2-40B4-BE49-F238E27FC236}">
              <a16:creationId xmlns="" xmlns:a16="http://schemas.microsoft.com/office/drawing/2014/main" id="{00000000-0008-0000-0000-000037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6" name="55 CuadroTexto">
          <a:extLst>
            <a:ext uri="{FF2B5EF4-FFF2-40B4-BE49-F238E27FC236}">
              <a16:creationId xmlns="" xmlns:a16="http://schemas.microsoft.com/office/drawing/2014/main" id="{00000000-0008-0000-0000-000038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57" name="56 CuadroTexto">
          <a:extLst>
            <a:ext uri="{FF2B5EF4-FFF2-40B4-BE49-F238E27FC236}">
              <a16:creationId xmlns="" xmlns:a16="http://schemas.microsoft.com/office/drawing/2014/main" id="{00000000-0008-0000-0000-000039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8" name="57 CuadroTexto">
          <a:extLst>
            <a:ext uri="{FF2B5EF4-FFF2-40B4-BE49-F238E27FC236}">
              <a16:creationId xmlns="" xmlns:a16="http://schemas.microsoft.com/office/drawing/2014/main" id="{00000000-0008-0000-0000-00003A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9" name="58 CuadroTexto">
          <a:extLst>
            <a:ext uri="{FF2B5EF4-FFF2-40B4-BE49-F238E27FC236}">
              <a16:creationId xmlns="" xmlns:a16="http://schemas.microsoft.com/office/drawing/2014/main" id="{00000000-0008-0000-0000-00003B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0" name="59 CuadroTexto">
          <a:extLst>
            <a:ext uri="{FF2B5EF4-FFF2-40B4-BE49-F238E27FC236}">
              <a16:creationId xmlns="" xmlns:a16="http://schemas.microsoft.com/office/drawing/2014/main" id="{00000000-0008-0000-0000-00003C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1" name="60 CuadroTexto">
          <a:extLst>
            <a:ext uri="{FF2B5EF4-FFF2-40B4-BE49-F238E27FC236}">
              <a16:creationId xmlns="" xmlns:a16="http://schemas.microsoft.com/office/drawing/2014/main" id="{00000000-0008-0000-0000-00003D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2" name="61 CuadroTexto">
          <a:extLst>
            <a:ext uri="{FF2B5EF4-FFF2-40B4-BE49-F238E27FC236}">
              <a16:creationId xmlns="" xmlns:a16="http://schemas.microsoft.com/office/drawing/2014/main" id="{00000000-0008-0000-0000-00003E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3" name="62 CuadroTexto">
          <a:extLst>
            <a:ext uri="{FF2B5EF4-FFF2-40B4-BE49-F238E27FC236}">
              <a16:creationId xmlns="" xmlns:a16="http://schemas.microsoft.com/office/drawing/2014/main" id="{00000000-0008-0000-0000-00003F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4" name="63 CuadroTexto">
          <a:extLst>
            <a:ext uri="{FF2B5EF4-FFF2-40B4-BE49-F238E27FC236}">
              <a16:creationId xmlns="" xmlns:a16="http://schemas.microsoft.com/office/drawing/2014/main" id="{00000000-0008-0000-0000-000040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65" name="64 CuadroTexto">
          <a:extLst>
            <a:ext uri="{FF2B5EF4-FFF2-40B4-BE49-F238E27FC236}">
              <a16:creationId xmlns="" xmlns:a16="http://schemas.microsoft.com/office/drawing/2014/main" id="{00000000-0008-0000-0000-000041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6" name="65 CuadroTexto">
          <a:extLst>
            <a:ext uri="{FF2B5EF4-FFF2-40B4-BE49-F238E27FC236}">
              <a16:creationId xmlns="" xmlns:a16="http://schemas.microsoft.com/office/drawing/2014/main" id="{00000000-0008-0000-0000-000042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7" name="66 CuadroTexto">
          <a:extLst>
            <a:ext uri="{FF2B5EF4-FFF2-40B4-BE49-F238E27FC236}">
              <a16:creationId xmlns="" xmlns:a16="http://schemas.microsoft.com/office/drawing/2014/main" id="{00000000-0008-0000-0000-000043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8" name="67 CuadroTexto">
          <a:extLst>
            <a:ext uri="{FF2B5EF4-FFF2-40B4-BE49-F238E27FC236}">
              <a16:creationId xmlns="" xmlns:a16="http://schemas.microsoft.com/office/drawing/2014/main" id="{00000000-0008-0000-0000-000044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9" name="68 CuadroTexto">
          <a:extLst>
            <a:ext uri="{FF2B5EF4-FFF2-40B4-BE49-F238E27FC236}">
              <a16:creationId xmlns="" xmlns:a16="http://schemas.microsoft.com/office/drawing/2014/main" id="{00000000-0008-0000-0000-000045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0" name="69 CuadroTexto">
          <a:extLst>
            <a:ext uri="{FF2B5EF4-FFF2-40B4-BE49-F238E27FC236}">
              <a16:creationId xmlns="" xmlns:a16="http://schemas.microsoft.com/office/drawing/2014/main" id="{00000000-0008-0000-0000-000046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1" name="70 CuadroTexto">
          <a:extLst>
            <a:ext uri="{FF2B5EF4-FFF2-40B4-BE49-F238E27FC236}">
              <a16:creationId xmlns="" xmlns:a16="http://schemas.microsoft.com/office/drawing/2014/main" id="{00000000-0008-0000-0000-000047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2" name="71 CuadroTexto">
          <a:extLst>
            <a:ext uri="{FF2B5EF4-FFF2-40B4-BE49-F238E27FC236}">
              <a16:creationId xmlns="" xmlns:a16="http://schemas.microsoft.com/office/drawing/2014/main" id="{00000000-0008-0000-0000-000048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73" name="72 CuadroTexto">
          <a:extLst>
            <a:ext uri="{FF2B5EF4-FFF2-40B4-BE49-F238E27FC236}">
              <a16:creationId xmlns="" xmlns:a16="http://schemas.microsoft.com/office/drawing/2014/main" id="{00000000-0008-0000-0000-000049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4" name="73 CuadroTexto">
          <a:extLst>
            <a:ext uri="{FF2B5EF4-FFF2-40B4-BE49-F238E27FC236}">
              <a16:creationId xmlns="" xmlns:a16="http://schemas.microsoft.com/office/drawing/2014/main" id="{00000000-0008-0000-0000-00004A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5" name="74 CuadroTexto">
          <a:extLst>
            <a:ext uri="{FF2B5EF4-FFF2-40B4-BE49-F238E27FC236}">
              <a16:creationId xmlns="" xmlns:a16="http://schemas.microsoft.com/office/drawing/2014/main" id="{00000000-0008-0000-0000-00004B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6" name="75 CuadroTexto">
          <a:extLst>
            <a:ext uri="{FF2B5EF4-FFF2-40B4-BE49-F238E27FC236}">
              <a16:creationId xmlns="" xmlns:a16="http://schemas.microsoft.com/office/drawing/2014/main" id="{00000000-0008-0000-0000-00004C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7" name="76 CuadroTexto">
          <a:extLst>
            <a:ext uri="{FF2B5EF4-FFF2-40B4-BE49-F238E27FC236}">
              <a16:creationId xmlns="" xmlns:a16="http://schemas.microsoft.com/office/drawing/2014/main" id="{00000000-0008-0000-0000-00004D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8" name="77 CuadroTexto">
          <a:extLst>
            <a:ext uri="{FF2B5EF4-FFF2-40B4-BE49-F238E27FC236}">
              <a16:creationId xmlns="" xmlns:a16="http://schemas.microsoft.com/office/drawing/2014/main" id="{00000000-0008-0000-0000-00004E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9" name="78 CuadroTexto">
          <a:extLst>
            <a:ext uri="{FF2B5EF4-FFF2-40B4-BE49-F238E27FC236}">
              <a16:creationId xmlns="" xmlns:a16="http://schemas.microsoft.com/office/drawing/2014/main" id="{00000000-0008-0000-0000-00004F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80" name="79 CuadroTexto">
          <a:extLst>
            <a:ext uri="{FF2B5EF4-FFF2-40B4-BE49-F238E27FC236}">
              <a16:creationId xmlns="" xmlns:a16="http://schemas.microsoft.com/office/drawing/2014/main" id="{00000000-0008-0000-0000-000050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118419</xdr:rowOff>
    </xdr:to>
    <xdr:pic>
      <xdr:nvPicPr>
        <xdr:cNvPr id="81" name="80 Imagen">
          <a:extLst>
            <a:ext uri="{FF2B5EF4-FFF2-40B4-BE49-F238E27FC236}">
              <a16:creationId xmlns="" xmlns:a16="http://schemas.microsoft.com/office/drawing/2014/main" id="{00000000-0008-0000-0000-00005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0"/>
          <a:ext cx="7038" cy="143286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2" name="81 CuadroTexto">
          <a:extLst>
            <a:ext uri="{FF2B5EF4-FFF2-40B4-BE49-F238E27FC236}">
              <a16:creationId xmlns="" xmlns:a16="http://schemas.microsoft.com/office/drawing/2014/main" id="{00000000-0008-0000-0000-000052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3" name="82 CuadroTexto">
          <a:extLst>
            <a:ext uri="{FF2B5EF4-FFF2-40B4-BE49-F238E27FC236}">
              <a16:creationId xmlns="" xmlns:a16="http://schemas.microsoft.com/office/drawing/2014/main" id="{00000000-0008-0000-0000-000053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84" name="83 CuadroTexto">
          <a:extLst>
            <a:ext uri="{FF2B5EF4-FFF2-40B4-BE49-F238E27FC236}">
              <a16:creationId xmlns="" xmlns:a16="http://schemas.microsoft.com/office/drawing/2014/main" id="{00000000-0008-0000-0000-000054000000}"/>
            </a:ext>
          </a:extLst>
        </xdr:cNvPr>
        <xdr:cNvSpPr txBox="1"/>
      </xdr:nvSpPr>
      <xdr:spPr>
        <a:xfrm>
          <a:off x="109251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85" name="84 CuadroTexto">
          <a:extLst>
            <a:ext uri="{FF2B5EF4-FFF2-40B4-BE49-F238E27FC236}">
              <a16:creationId xmlns="" xmlns:a16="http://schemas.microsoft.com/office/drawing/2014/main" id="{00000000-0008-0000-0000-000055000000}"/>
            </a:ext>
          </a:extLst>
        </xdr:cNvPr>
        <xdr:cNvSpPr txBox="1"/>
      </xdr:nvSpPr>
      <xdr:spPr>
        <a:xfrm>
          <a:off x="64198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117059</xdr:rowOff>
    </xdr:to>
    <xdr:pic>
      <xdr:nvPicPr>
        <xdr:cNvPr id="86" name="85 Imagen">
          <a:extLst>
            <a:ext uri="{FF2B5EF4-FFF2-40B4-BE49-F238E27FC236}">
              <a16:creationId xmlns="" xmlns:a16="http://schemas.microsoft.com/office/drawing/2014/main" id="{00000000-0008-0000-0000-00005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0"/>
          <a:ext cx="7038" cy="143150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7" name="86 CuadroTexto">
          <a:extLst>
            <a:ext uri="{FF2B5EF4-FFF2-40B4-BE49-F238E27FC236}">
              <a16:creationId xmlns="" xmlns:a16="http://schemas.microsoft.com/office/drawing/2014/main" id="{00000000-0008-0000-0000-000057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8" name="87 CuadroTexto">
          <a:extLst>
            <a:ext uri="{FF2B5EF4-FFF2-40B4-BE49-F238E27FC236}">
              <a16:creationId xmlns="" xmlns:a16="http://schemas.microsoft.com/office/drawing/2014/main" id="{00000000-0008-0000-0000-000058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89" name="88 CuadroTexto">
          <a:extLst>
            <a:ext uri="{FF2B5EF4-FFF2-40B4-BE49-F238E27FC236}">
              <a16:creationId xmlns="" xmlns:a16="http://schemas.microsoft.com/office/drawing/2014/main" id="{00000000-0008-0000-0000-000059000000}"/>
            </a:ext>
          </a:extLst>
        </xdr:cNvPr>
        <xdr:cNvSpPr txBox="1"/>
      </xdr:nvSpPr>
      <xdr:spPr>
        <a:xfrm>
          <a:off x="109251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90" name="89 CuadroTexto">
          <a:extLst>
            <a:ext uri="{FF2B5EF4-FFF2-40B4-BE49-F238E27FC236}">
              <a16:creationId xmlns="" xmlns:a16="http://schemas.microsoft.com/office/drawing/2014/main" id="{00000000-0008-0000-0000-00005A000000}"/>
            </a:ext>
          </a:extLst>
        </xdr:cNvPr>
        <xdr:cNvSpPr txBox="1"/>
      </xdr:nvSpPr>
      <xdr:spPr>
        <a:xfrm>
          <a:off x="64198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2</xdr:row>
      <xdr:rowOff>185094</xdr:rowOff>
    </xdr:to>
    <xdr:pic>
      <xdr:nvPicPr>
        <xdr:cNvPr id="91" name="90 Imagen">
          <a:extLst>
            <a:ext uri="{FF2B5EF4-FFF2-40B4-BE49-F238E27FC236}">
              <a16:creationId xmlns="" xmlns:a16="http://schemas.microsoft.com/office/drawing/2014/main" id="{00000000-0008-0000-0000-00005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0"/>
          <a:ext cx="7038" cy="985194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2" name="91 CuadroTexto">
          <a:extLst>
            <a:ext uri="{FF2B5EF4-FFF2-40B4-BE49-F238E27FC236}">
              <a16:creationId xmlns="" xmlns:a16="http://schemas.microsoft.com/office/drawing/2014/main" id="{00000000-0008-0000-0000-00005C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3" name="92 CuadroTexto">
          <a:extLst>
            <a:ext uri="{FF2B5EF4-FFF2-40B4-BE49-F238E27FC236}">
              <a16:creationId xmlns="" xmlns:a16="http://schemas.microsoft.com/office/drawing/2014/main" id="{00000000-0008-0000-0000-00005D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94" name="93 CuadroTexto">
          <a:extLst>
            <a:ext uri="{FF2B5EF4-FFF2-40B4-BE49-F238E27FC236}">
              <a16:creationId xmlns="" xmlns:a16="http://schemas.microsoft.com/office/drawing/2014/main" id="{00000000-0008-0000-0000-00005E000000}"/>
            </a:ext>
          </a:extLst>
        </xdr:cNvPr>
        <xdr:cNvSpPr txBox="1"/>
      </xdr:nvSpPr>
      <xdr:spPr>
        <a:xfrm>
          <a:off x="109251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95" name="94 CuadroTexto">
          <a:extLst>
            <a:ext uri="{FF2B5EF4-FFF2-40B4-BE49-F238E27FC236}">
              <a16:creationId xmlns="" xmlns:a16="http://schemas.microsoft.com/office/drawing/2014/main" id="{00000000-0008-0000-0000-00005F000000}"/>
            </a:ext>
          </a:extLst>
        </xdr:cNvPr>
        <xdr:cNvSpPr txBox="1"/>
      </xdr:nvSpPr>
      <xdr:spPr>
        <a:xfrm>
          <a:off x="64198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118419</xdr:rowOff>
    </xdr:to>
    <xdr:pic>
      <xdr:nvPicPr>
        <xdr:cNvPr id="96" name="95 Imagen">
          <a:extLst>
            <a:ext uri="{FF2B5EF4-FFF2-40B4-BE49-F238E27FC236}">
              <a16:creationId xmlns="" xmlns:a16="http://schemas.microsoft.com/office/drawing/2014/main" id="{00000000-0008-0000-0000-00006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0"/>
          <a:ext cx="7038" cy="143286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7" name="96 CuadroTexto">
          <a:extLst>
            <a:ext uri="{FF2B5EF4-FFF2-40B4-BE49-F238E27FC236}">
              <a16:creationId xmlns="" xmlns:a16="http://schemas.microsoft.com/office/drawing/2014/main" id="{00000000-0008-0000-0000-000061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8" name="97 CuadroTexto">
          <a:extLst>
            <a:ext uri="{FF2B5EF4-FFF2-40B4-BE49-F238E27FC236}">
              <a16:creationId xmlns="" xmlns:a16="http://schemas.microsoft.com/office/drawing/2014/main" id="{00000000-0008-0000-0000-000062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99" name="98 CuadroTexto">
          <a:extLst>
            <a:ext uri="{FF2B5EF4-FFF2-40B4-BE49-F238E27FC236}">
              <a16:creationId xmlns="" xmlns:a16="http://schemas.microsoft.com/office/drawing/2014/main" id="{00000000-0008-0000-0000-000063000000}"/>
            </a:ext>
          </a:extLst>
        </xdr:cNvPr>
        <xdr:cNvSpPr txBox="1"/>
      </xdr:nvSpPr>
      <xdr:spPr>
        <a:xfrm>
          <a:off x="109251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100" name="99 CuadroTexto">
          <a:extLst>
            <a:ext uri="{FF2B5EF4-FFF2-40B4-BE49-F238E27FC236}">
              <a16:creationId xmlns="" xmlns:a16="http://schemas.microsoft.com/office/drawing/2014/main" id="{00000000-0008-0000-0000-000064000000}"/>
            </a:ext>
          </a:extLst>
        </xdr:cNvPr>
        <xdr:cNvSpPr txBox="1"/>
      </xdr:nvSpPr>
      <xdr:spPr>
        <a:xfrm>
          <a:off x="64198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</xdr:col>
      <xdr:colOff>76200</xdr:colOff>
      <xdr:row>0</xdr:row>
      <xdr:rowOff>66676</xdr:rowOff>
    </xdr:from>
    <xdr:to>
      <xdr:col>4</xdr:col>
      <xdr:colOff>276225</xdr:colOff>
      <xdr:row>1</xdr:row>
      <xdr:rowOff>596921</xdr:rowOff>
    </xdr:to>
    <xdr:pic>
      <xdr:nvPicPr>
        <xdr:cNvPr id="101" name="Imagen 100">
          <a:extLst>
            <a:ext uri="{FF2B5EF4-FFF2-40B4-BE49-F238E27FC236}">
              <a16:creationId xmlns="" xmlns:a16="http://schemas.microsoft.com/office/drawing/2014/main" id="{00000000-0008-0000-0000-00006A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4"/>
        <a:srcRect l="24014" t="12089" r="52996" b="73074"/>
        <a:stretch/>
      </xdr:blipFill>
      <xdr:spPr>
        <a:xfrm>
          <a:off x="190500" y="66676"/>
          <a:ext cx="2095500" cy="720745"/>
        </a:xfrm>
        <a:prstGeom prst="rect">
          <a:avLst/>
        </a:prstGeom>
      </xdr:spPr>
    </xdr:pic>
    <xdr:clientData/>
  </xdr:twoCellAnchor>
  <xdr:twoCellAnchor editAs="oneCell">
    <xdr:from>
      <xdr:col>10</xdr:col>
      <xdr:colOff>1285874</xdr:colOff>
      <xdr:row>11</xdr:row>
      <xdr:rowOff>104776</xdr:rowOff>
    </xdr:from>
    <xdr:to>
      <xdr:col>12</xdr:col>
      <xdr:colOff>713169</xdr:colOff>
      <xdr:row>36</xdr:row>
      <xdr:rowOff>200026</xdr:rowOff>
    </xdr:to>
    <xdr:pic>
      <xdr:nvPicPr>
        <xdr:cNvPr id="102" name="Imagen 101"/>
        <xdr:cNvPicPr>
          <a:picLocks noChangeAspect="1"/>
        </xdr:cNvPicPr>
      </xdr:nvPicPr>
      <xdr:blipFill rotWithShape="1">
        <a:blip xmlns:r="http://schemas.openxmlformats.org/officeDocument/2006/relationships" r:embed="rId5"/>
        <a:srcRect l="9738" t="20195" r="71812" b="3834"/>
        <a:stretch/>
      </xdr:blipFill>
      <xdr:spPr>
        <a:xfrm>
          <a:off x="7134224" y="2962276"/>
          <a:ext cx="2265745" cy="4972050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12</xdr:col>
      <xdr:colOff>1981200</xdr:colOff>
      <xdr:row>2</xdr:row>
      <xdr:rowOff>117871</xdr:rowOff>
    </xdr:from>
    <xdr:to>
      <xdr:col>12</xdr:col>
      <xdr:colOff>1988238</xdr:colOff>
      <xdr:row>9</xdr:row>
      <xdr:rowOff>15935</xdr:rowOff>
    </xdr:to>
    <xdr:pic>
      <xdr:nvPicPr>
        <xdr:cNvPr id="2" name="1 Imagen">
          <a:extLst>
            <a:ext uri="{FF2B5EF4-FFF2-40B4-BE49-F238E27FC236}">
              <a16:creationId xmlns="" xmlns:a16="http://schemas.microsoft.com/office/drawing/2014/main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917971"/>
          <a:ext cx="7038" cy="1498264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3" name="2 CuadroTexto">
          <a:extLst>
            <a:ext uri="{FF2B5EF4-FFF2-40B4-BE49-F238E27FC236}">
              <a16:creationId xmlns="" xmlns:a16="http://schemas.microsoft.com/office/drawing/2014/main" id="{00000000-0008-0000-0000-000003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" name="3 CuadroTexto">
          <a:extLst>
            <a:ext uri="{FF2B5EF4-FFF2-40B4-BE49-F238E27FC236}">
              <a16:creationId xmlns="" xmlns:a16="http://schemas.microsoft.com/office/drawing/2014/main" id="{00000000-0008-0000-0000-000004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118419</xdr:rowOff>
    </xdr:to>
    <xdr:pic>
      <xdr:nvPicPr>
        <xdr:cNvPr id="5" name="4 Imagen">
          <a:extLst>
            <a:ext uri="{FF2B5EF4-FFF2-40B4-BE49-F238E27FC236}">
              <a16:creationId xmlns="" xmlns:a16="http://schemas.microsoft.com/office/drawing/2014/main" id="{00000000-0008-0000-00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0"/>
          <a:ext cx="7038" cy="143286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6" name="5 CuadroTexto">
          <a:extLst>
            <a:ext uri="{FF2B5EF4-FFF2-40B4-BE49-F238E27FC236}">
              <a16:creationId xmlns="" xmlns:a16="http://schemas.microsoft.com/office/drawing/2014/main" id="{00000000-0008-0000-0000-000006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7" name="6 CuadroTexto">
          <a:extLst>
            <a:ext uri="{FF2B5EF4-FFF2-40B4-BE49-F238E27FC236}">
              <a16:creationId xmlns="" xmlns:a16="http://schemas.microsoft.com/office/drawing/2014/main" id="{00000000-0008-0000-0000-000007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8" name="7 CuadroTexto">
          <a:extLst>
            <a:ext uri="{FF2B5EF4-FFF2-40B4-BE49-F238E27FC236}">
              <a16:creationId xmlns="" xmlns:a16="http://schemas.microsoft.com/office/drawing/2014/main" id="{00000000-0008-0000-0000-000008000000}"/>
            </a:ext>
          </a:extLst>
        </xdr:cNvPr>
        <xdr:cNvSpPr txBox="1"/>
      </xdr:nvSpPr>
      <xdr:spPr>
        <a:xfrm>
          <a:off x="109251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9" name="8 CuadroTexto">
          <a:extLst>
            <a:ext uri="{FF2B5EF4-FFF2-40B4-BE49-F238E27FC236}">
              <a16:creationId xmlns="" xmlns:a16="http://schemas.microsoft.com/office/drawing/2014/main" id="{00000000-0008-0000-0000-000009000000}"/>
            </a:ext>
          </a:extLst>
        </xdr:cNvPr>
        <xdr:cNvSpPr txBox="1"/>
      </xdr:nvSpPr>
      <xdr:spPr>
        <a:xfrm>
          <a:off x="64198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0" name="9 CuadroTexto">
          <a:extLst>
            <a:ext uri="{FF2B5EF4-FFF2-40B4-BE49-F238E27FC236}">
              <a16:creationId xmlns="" xmlns:a16="http://schemas.microsoft.com/office/drawing/2014/main" id="{00000000-0008-0000-0000-00000A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1" name="10 CuadroTexto">
          <a:extLst>
            <a:ext uri="{FF2B5EF4-FFF2-40B4-BE49-F238E27FC236}">
              <a16:creationId xmlns="" xmlns:a16="http://schemas.microsoft.com/office/drawing/2014/main" id="{00000000-0008-0000-0000-00000B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2" name="11 CuadroTexto">
          <a:extLst>
            <a:ext uri="{FF2B5EF4-FFF2-40B4-BE49-F238E27FC236}">
              <a16:creationId xmlns="" xmlns:a16="http://schemas.microsoft.com/office/drawing/2014/main" id="{00000000-0008-0000-0000-00000C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3" name="12 CuadroTexto">
          <a:extLst>
            <a:ext uri="{FF2B5EF4-FFF2-40B4-BE49-F238E27FC236}">
              <a16:creationId xmlns="" xmlns:a16="http://schemas.microsoft.com/office/drawing/2014/main" id="{00000000-0008-0000-0000-00000D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4" name="13 CuadroTexto">
          <a:extLst>
            <a:ext uri="{FF2B5EF4-FFF2-40B4-BE49-F238E27FC236}">
              <a16:creationId xmlns="" xmlns:a16="http://schemas.microsoft.com/office/drawing/2014/main" id="{00000000-0008-0000-0000-00000E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5" name="14 CuadroTexto">
          <a:extLst>
            <a:ext uri="{FF2B5EF4-FFF2-40B4-BE49-F238E27FC236}">
              <a16:creationId xmlns="" xmlns:a16="http://schemas.microsoft.com/office/drawing/2014/main" id="{00000000-0008-0000-0000-00000F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twoCellAnchor>
    <xdr:from>
      <xdr:col>19</xdr:col>
      <xdr:colOff>760640</xdr:colOff>
      <xdr:row>10</xdr:row>
      <xdr:rowOff>453026</xdr:rowOff>
    </xdr:from>
    <xdr:to>
      <xdr:col>20</xdr:col>
      <xdr:colOff>119147</xdr:colOff>
      <xdr:row>10</xdr:row>
      <xdr:rowOff>568778</xdr:rowOff>
    </xdr:to>
    <xdr:sp macro="" textlink="">
      <xdr:nvSpPr>
        <xdr:cNvPr id="16" name="15 CuadroTexto">
          <a:extLst>
            <a:ext uri="{FF2B5EF4-FFF2-40B4-BE49-F238E27FC236}">
              <a16:creationId xmlns="" xmlns:a16="http://schemas.microsoft.com/office/drawing/2014/main" id="{00000000-0008-0000-0000-000010000000}"/>
            </a:ext>
          </a:extLst>
        </xdr:cNvPr>
        <xdr:cNvSpPr txBox="1"/>
      </xdr:nvSpPr>
      <xdr:spPr>
        <a:xfrm>
          <a:off x="16257815" y="2853326"/>
          <a:ext cx="120507" cy="1452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es-MX" sz="1800"/>
            <a:t>A</a:t>
          </a:r>
        </a:p>
      </xdr:txBody>
    </xdr:sp>
    <xdr:clientData/>
  </xdr:two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17" name="16 CuadroTexto">
          <a:extLst>
            <a:ext uri="{FF2B5EF4-FFF2-40B4-BE49-F238E27FC236}">
              <a16:creationId xmlns="" xmlns:a16="http://schemas.microsoft.com/office/drawing/2014/main" id="{00000000-0008-0000-0000-000011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8" name="17 CuadroTexto">
          <a:extLst>
            <a:ext uri="{FF2B5EF4-FFF2-40B4-BE49-F238E27FC236}">
              <a16:creationId xmlns="" xmlns:a16="http://schemas.microsoft.com/office/drawing/2014/main" id="{00000000-0008-0000-0000-000012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9" name="18 CuadroTexto">
          <a:extLst>
            <a:ext uri="{FF2B5EF4-FFF2-40B4-BE49-F238E27FC236}">
              <a16:creationId xmlns="" xmlns:a16="http://schemas.microsoft.com/office/drawing/2014/main" id="{00000000-0008-0000-0000-000013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0" name="19 CuadroTexto">
          <a:extLst>
            <a:ext uri="{FF2B5EF4-FFF2-40B4-BE49-F238E27FC236}">
              <a16:creationId xmlns="" xmlns:a16="http://schemas.microsoft.com/office/drawing/2014/main" id="{00000000-0008-0000-0000-000014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1" name="20 CuadroTexto">
          <a:extLst>
            <a:ext uri="{FF2B5EF4-FFF2-40B4-BE49-F238E27FC236}">
              <a16:creationId xmlns="" xmlns:a16="http://schemas.microsoft.com/office/drawing/2014/main" id="{00000000-0008-0000-0000-000015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2" name="21 CuadroTexto">
          <a:extLst>
            <a:ext uri="{FF2B5EF4-FFF2-40B4-BE49-F238E27FC236}">
              <a16:creationId xmlns="" xmlns:a16="http://schemas.microsoft.com/office/drawing/2014/main" id="{00000000-0008-0000-0000-000016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3" name="22 CuadroTexto">
          <a:extLst>
            <a:ext uri="{FF2B5EF4-FFF2-40B4-BE49-F238E27FC236}">
              <a16:creationId xmlns="" xmlns:a16="http://schemas.microsoft.com/office/drawing/2014/main" id="{00000000-0008-0000-0000-000017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4" name="23 CuadroTexto">
          <a:extLst>
            <a:ext uri="{FF2B5EF4-FFF2-40B4-BE49-F238E27FC236}">
              <a16:creationId xmlns="" xmlns:a16="http://schemas.microsoft.com/office/drawing/2014/main" id="{00000000-0008-0000-0000-000018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25" name="24 CuadroTexto">
          <a:extLst>
            <a:ext uri="{FF2B5EF4-FFF2-40B4-BE49-F238E27FC236}">
              <a16:creationId xmlns="" xmlns:a16="http://schemas.microsoft.com/office/drawing/2014/main" id="{00000000-0008-0000-0000-000019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6" name="25 CuadroTexto">
          <a:extLst>
            <a:ext uri="{FF2B5EF4-FFF2-40B4-BE49-F238E27FC236}">
              <a16:creationId xmlns="" xmlns:a16="http://schemas.microsoft.com/office/drawing/2014/main" id="{00000000-0008-0000-0000-00001A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7" name="26 CuadroTexto">
          <a:extLst>
            <a:ext uri="{FF2B5EF4-FFF2-40B4-BE49-F238E27FC236}">
              <a16:creationId xmlns="" xmlns:a16="http://schemas.microsoft.com/office/drawing/2014/main" id="{00000000-0008-0000-0000-00001B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8" name="27 CuadroTexto">
          <a:extLst>
            <a:ext uri="{FF2B5EF4-FFF2-40B4-BE49-F238E27FC236}">
              <a16:creationId xmlns="" xmlns:a16="http://schemas.microsoft.com/office/drawing/2014/main" id="{00000000-0008-0000-0000-00001C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9" name="28 CuadroTexto">
          <a:extLst>
            <a:ext uri="{FF2B5EF4-FFF2-40B4-BE49-F238E27FC236}">
              <a16:creationId xmlns="" xmlns:a16="http://schemas.microsoft.com/office/drawing/2014/main" id="{00000000-0008-0000-0000-00001D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0" name="29 CuadroTexto">
          <a:extLst>
            <a:ext uri="{FF2B5EF4-FFF2-40B4-BE49-F238E27FC236}">
              <a16:creationId xmlns="" xmlns:a16="http://schemas.microsoft.com/office/drawing/2014/main" id="{00000000-0008-0000-0000-00001E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1" name="30 CuadroTexto">
          <a:extLst>
            <a:ext uri="{FF2B5EF4-FFF2-40B4-BE49-F238E27FC236}">
              <a16:creationId xmlns="" xmlns:a16="http://schemas.microsoft.com/office/drawing/2014/main" id="{00000000-0008-0000-0000-00001F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2" name="31 CuadroTexto">
          <a:extLst>
            <a:ext uri="{FF2B5EF4-FFF2-40B4-BE49-F238E27FC236}">
              <a16:creationId xmlns="" xmlns:a16="http://schemas.microsoft.com/office/drawing/2014/main" id="{00000000-0008-0000-0000-000020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33" name="32 CuadroTexto">
          <a:extLst>
            <a:ext uri="{FF2B5EF4-FFF2-40B4-BE49-F238E27FC236}">
              <a16:creationId xmlns="" xmlns:a16="http://schemas.microsoft.com/office/drawing/2014/main" id="{00000000-0008-0000-0000-000021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4" name="33 CuadroTexto">
          <a:extLst>
            <a:ext uri="{FF2B5EF4-FFF2-40B4-BE49-F238E27FC236}">
              <a16:creationId xmlns="" xmlns:a16="http://schemas.microsoft.com/office/drawing/2014/main" id="{00000000-0008-0000-0000-000022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5" name="34 CuadroTexto">
          <a:extLst>
            <a:ext uri="{FF2B5EF4-FFF2-40B4-BE49-F238E27FC236}">
              <a16:creationId xmlns="" xmlns:a16="http://schemas.microsoft.com/office/drawing/2014/main" id="{00000000-0008-0000-0000-000023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6" name="35 CuadroTexto">
          <a:extLst>
            <a:ext uri="{FF2B5EF4-FFF2-40B4-BE49-F238E27FC236}">
              <a16:creationId xmlns="" xmlns:a16="http://schemas.microsoft.com/office/drawing/2014/main" id="{00000000-0008-0000-0000-000024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7" name="36 CuadroTexto">
          <a:extLst>
            <a:ext uri="{FF2B5EF4-FFF2-40B4-BE49-F238E27FC236}">
              <a16:creationId xmlns="" xmlns:a16="http://schemas.microsoft.com/office/drawing/2014/main" id="{00000000-0008-0000-0000-000025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8" name="37 CuadroTexto">
          <a:extLst>
            <a:ext uri="{FF2B5EF4-FFF2-40B4-BE49-F238E27FC236}">
              <a16:creationId xmlns="" xmlns:a16="http://schemas.microsoft.com/office/drawing/2014/main" id="{00000000-0008-0000-0000-000026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9" name="38 CuadroTexto">
          <a:extLst>
            <a:ext uri="{FF2B5EF4-FFF2-40B4-BE49-F238E27FC236}">
              <a16:creationId xmlns="" xmlns:a16="http://schemas.microsoft.com/office/drawing/2014/main" id="{00000000-0008-0000-0000-000027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0" name="39 CuadroTexto">
          <a:extLst>
            <a:ext uri="{FF2B5EF4-FFF2-40B4-BE49-F238E27FC236}">
              <a16:creationId xmlns="" xmlns:a16="http://schemas.microsoft.com/office/drawing/2014/main" id="{00000000-0008-0000-0000-000028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41" name="40 CuadroTexto">
          <a:extLst>
            <a:ext uri="{FF2B5EF4-FFF2-40B4-BE49-F238E27FC236}">
              <a16:creationId xmlns="" xmlns:a16="http://schemas.microsoft.com/office/drawing/2014/main" id="{00000000-0008-0000-0000-000029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2" name="41 CuadroTexto">
          <a:extLst>
            <a:ext uri="{FF2B5EF4-FFF2-40B4-BE49-F238E27FC236}">
              <a16:creationId xmlns="" xmlns:a16="http://schemas.microsoft.com/office/drawing/2014/main" id="{00000000-0008-0000-0000-00002A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3" name="42 CuadroTexto">
          <a:extLst>
            <a:ext uri="{FF2B5EF4-FFF2-40B4-BE49-F238E27FC236}">
              <a16:creationId xmlns="" xmlns:a16="http://schemas.microsoft.com/office/drawing/2014/main" id="{00000000-0008-0000-0000-00002B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4" name="43 CuadroTexto">
          <a:extLst>
            <a:ext uri="{FF2B5EF4-FFF2-40B4-BE49-F238E27FC236}">
              <a16:creationId xmlns="" xmlns:a16="http://schemas.microsoft.com/office/drawing/2014/main" id="{00000000-0008-0000-0000-00002C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5" name="44 CuadroTexto">
          <a:extLst>
            <a:ext uri="{FF2B5EF4-FFF2-40B4-BE49-F238E27FC236}">
              <a16:creationId xmlns="" xmlns:a16="http://schemas.microsoft.com/office/drawing/2014/main" id="{00000000-0008-0000-0000-00002D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6" name="45 CuadroTexto">
          <a:extLst>
            <a:ext uri="{FF2B5EF4-FFF2-40B4-BE49-F238E27FC236}">
              <a16:creationId xmlns="" xmlns:a16="http://schemas.microsoft.com/office/drawing/2014/main" id="{00000000-0008-0000-0000-00002E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7" name="46 CuadroTexto">
          <a:extLst>
            <a:ext uri="{FF2B5EF4-FFF2-40B4-BE49-F238E27FC236}">
              <a16:creationId xmlns="" xmlns:a16="http://schemas.microsoft.com/office/drawing/2014/main" id="{00000000-0008-0000-0000-00002F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8" name="47 CuadroTexto">
          <a:extLst>
            <a:ext uri="{FF2B5EF4-FFF2-40B4-BE49-F238E27FC236}">
              <a16:creationId xmlns="" xmlns:a16="http://schemas.microsoft.com/office/drawing/2014/main" id="{00000000-0008-0000-0000-000030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49" name="48 CuadroTexto">
          <a:extLst>
            <a:ext uri="{FF2B5EF4-FFF2-40B4-BE49-F238E27FC236}">
              <a16:creationId xmlns="" xmlns:a16="http://schemas.microsoft.com/office/drawing/2014/main" id="{00000000-0008-0000-0000-000031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0" name="49 CuadroTexto">
          <a:extLst>
            <a:ext uri="{FF2B5EF4-FFF2-40B4-BE49-F238E27FC236}">
              <a16:creationId xmlns="" xmlns:a16="http://schemas.microsoft.com/office/drawing/2014/main" id="{00000000-0008-0000-0000-000032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1" name="50 CuadroTexto">
          <a:extLst>
            <a:ext uri="{FF2B5EF4-FFF2-40B4-BE49-F238E27FC236}">
              <a16:creationId xmlns="" xmlns:a16="http://schemas.microsoft.com/office/drawing/2014/main" id="{00000000-0008-0000-0000-000033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2" name="51 CuadroTexto">
          <a:extLst>
            <a:ext uri="{FF2B5EF4-FFF2-40B4-BE49-F238E27FC236}">
              <a16:creationId xmlns="" xmlns:a16="http://schemas.microsoft.com/office/drawing/2014/main" id="{00000000-0008-0000-0000-000034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3" name="52 CuadroTexto">
          <a:extLst>
            <a:ext uri="{FF2B5EF4-FFF2-40B4-BE49-F238E27FC236}">
              <a16:creationId xmlns="" xmlns:a16="http://schemas.microsoft.com/office/drawing/2014/main" id="{00000000-0008-0000-0000-000035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4" name="53 CuadroTexto">
          <a:extLst>
            <a:ext uri="{FF2B5EF4-FFF2-40B4-BE49-F238E27FC236}">
              <a16:creationId xmlns="" xmlns:a16="http://schemas.microsoft.com/office/drawing/2014/main" id="{00000000-0008-0000-0000-000036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5" name="54 CuadroTexto">
          <a:extLst>
            <a:ext uri="{FF2B5EF4-FFF2-40B4-BE49-F238E27FC236}">
              <a16:creationId xmlns="" xmlns:a16="http://schemas.microsoft.com/office/drawing/2014/main" id="{00000000-0008-0000-0000-000037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6" name="55 CuadroTexto">
          <a:extLst>
            <a:ext uri="{FF2B5EF4-FFF2-40B4-BE49-F238E27FC236}">
              <a16:creationId xmlns="" xmlns:a16="http://schemas.microsoft.com/office/drawing/2014/main" id="{00000000-0008-0000-0000-000038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57" name="56 CuadroTexto">
          <a:extLst>
            <a:ext uri="{FF2B5EF4-FFF2-40B4-BE49-F238E27FC236}">
              <a16:creationId xmlns="" xmlns:a16="http://schemas.microsoft.com/office/drawing/2014/main" id="{00000000-0008-0000-0000-000039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8" name="57 CuadroTexto">
          <a:extLst>
            <a:ext uri="{FF2B5EF4-FFF2-40B4-BE49-F238E27FC236}">
              <a16:creationId xmlns="" xmlns:a16="http://schemas.microsoft.com/office/drawing/2014/main" id="{00000000-0008-0000-0000-00003A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9" name="58 CuadroTexto">
          <a:extLst>
            <a:ext uri="{FF2B5EF4-FFF2-40B4-BE49-F238E27FC236}">
              <a16:creationId xmlns="" xmlns:a16="http://schemas.microsoft.com/office/drawing/2014/main" id="{00000000-0008-0000-0000-00003B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0" name="59 CuadroTexto">
          <a:extLst>
            <a:ext uri="{FF2B5EF4-FFF2-40B4-BE49-F238E27FC236}">
              <a16:creationId xmlns="" xmlns:a16="http://schemas.microsoft.com/office/drawing/2014/main" id="{00000000-0008-0000-0000-00003C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1" name="60 CuadroTexto">
          <a:extLst>
            <a:ext uri="{FF2B5EF4-FFF2-40B4-BE49-F238E27FC236}">
              <a16:creationId xmlns="" xmlns:a16="http://schemas.microsoft.com/office/drawing/2014/main" id="{00000000-0008-0000-0000-00003D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2" name="61 CuadroTexto">
          <a:extLst>
            <a:ext uri="{FF2B5EF4-FFF2-40B4-BE49-F238E27FC236}">
              <a16:creationId xmlns="" xmlns:a16="http://schemas.microsoft.com/office/drawing/2014/main" id="{00000000-0008-0000-0000-00003E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3" name="62 CuadroTexto">
          <a:extLst>
            <a:ext uri="{FF2B5EF4-FFF2-40B4-BE49-F238E27FC236}">
              <a16:creationId xmlns="" xmlns:a16="http://schemas.microsoft.com/office/drawing/2014/main" id="{00000000-0008-0000-0000-00003F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4" name="63 CuadroTexto">
          <a:extLst>
            <a:ext uri="{FF2B5EF4-FFF2-40B4-BE49-F238E27FC236}">
              <a16:creationId xmlns="" xmlns:a16="http://schemas.microsoft.com/office/drawing/2014/main" id="{00000000-0008-0000-0000-000040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65" name="64 CuadroTexto">
          <a:extLst>
            <a:ext uri="{FF2B5EF4-FFF2-40B4-BE49-F238E27FC236}">
              <a16:creationId xmlns="" xmlns:a16="http://schemas.microsoft.com/office/drawing/2014/main" id="{00000000-0008-0000-0000-000041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6" name="65 CuadroTexto">
          <a:extLst>
            <a:ext uri="{FF2B5EF4-FFF2-40B4-BE49-F238E27FC236}">
              <a16:creationId xmlns="" xmlns:a16="http://schemas.microsoft.com/office/drawing/2014/main" id="{00000000-0008-0000-0000-000042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7" name="66 CuadroTexto">
          <a:extLst>
            <a:ext uri="{FF2B5EF4-FFF2-40B4-BE49-F238E27FC236}">
              <a16:creationId xmlns="" xmlns:a16="http://schemas.microsoft.com/office/drawing/2014/main" id="{00000000-0008-0000-0000-000043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8" name="67 CuadroTexto">
          <a:extLst>
            <a:ext uri="{FF2B5EF4-FFF2-40B4-BE49-F238E27FC236}">
              <a16:creationId xmlns="" xmlns:a16="http://schemas.microsoft.com/office/drawing/2014/main" id="{00000000-0008-0000-0000-000044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9" name="68 CuadroTexto">
          <a:extLst>
            <a:ext uri="{FF2B5EF4-FFF2-40B4-BE49-F238E27FC236}">
              <a16:creationId xmlns="" xmlns:a16="http://schemas.microsoft.com/office/drawing/2014/main" id="{00000000-0008-0000-0000-000045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0" name="69 CuadroTexto">
          <a:extLst>
            <a:ext uri="{FF2B5EF4-FFF2-40B4-BE49-F238E27FC236}">
              <a16:creationId xmlns="" xmlns:a16="http://schemas.microsoft.com/office/drawing/2014/main" id="{00000000-0008-0000-0000-000046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1" name="70 CuadroTexto">
          <a:extLst>
            <a:ext uri="{FF2B5EF4-FFF2-40B4-BE49-F238E27FC236}">
              <a16:creationId xmlns="" xmlns:a16="http://schemas.microsoft.com/office/drawing/2014/main" id="{00000000-0008-0000-0000-000047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2" name="71 CuadroTexto">
          <a:extLst>
            <a:ext uri="{FF2B5EF4-FFF2-40B4-BE49-F238E27FC236}">
              <a16:creationId xmlns="" xmlns:a16="http://schemas.microsoft.com/office/drawing/2014/main" id="{00000000-0008-0000-0000-000048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73" name="72 CuadroTexto">
          <a:extLst>
            <a:ext uri="{FF2B5EF4-FFF2-40B4-BE49-F238E27FC236}">
              <a16:creationId xmlns="" xmlns:a16="http://schemas.microsoft.com/office/drawing/2014/main" id="{00000000-0008-0000-0000-000049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4" name="73 CuadroTexto">
          <a:extLst>
            <a:ext uri="{FF2B5EF4-FFF2-40B4-BE49-F238E27FC236}">
              <a16:creationId xmlns="" xmlns:a16="http://schemas.microsoft.com/office/drawing/2014/main" id="{00000000-0008-0000-0000-00004A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5" name="74 CuadroTexto">
          <a:extLst>
            <a:ext uri="{FF2B5EF4-FFF2-40B4-BE49-F238E27FC236}">
              <a16:creationId xmlns="" xmlns:a16="http://schemas.microsoft.com/office/drawing/2014/main" id="{00000000-0008-0000-0000-00004B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6" name="75 CuadroTexto">
          <a:extLst>
            <a:ext uri="{FF2B5EF4-FFF2-40B4-BE49-F238E27FC236}">
              <a16:creationId xmlns="" xmlns:a16="http://schemas.microsoft.com/office/drawing/2014/main" id="{00000000-0008-0000-0000-00004C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7" name="76 CuadroTexto">
          <a:extLst>
            <a:ext uri="{FF2B5EF4-FFF2-40B4-BE49-F238E27FC236}">
              <a16:creationId xmlns="" xmlns:a16="http://schemas.microsoft.com/office/drawing/2014/main" id="{00000000-0008-0000-0000-00004D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8" name="77 CuadroTexto">
          <a:extLst>
            <a:ext uri="{FF2B5EF4-FFF2-40B4-BE49-F238E27FC236}">
              <a16:creationId xmlns="" xmlns:a16="http://schemas.microsoft.com/office/drawing/2014/main" id="{00000000-0008-0000-0000-00004E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9" name="78 CuadroTexto">
          <a:extLst>
            <a:ext uri="{FF2B5EF4-FFF2-40B4-BE49-F238E27FC236}">
              <a16:creationId xmlns="" xmlns:a16="http://schemas.microsoft.com/office/drawing/2014/main" id="{00000000-0008-0000-0000-00004F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80" name="79 CuadroTexto">
          <a:extLst>
            <a:ext uri="{FF2B5EF4-FFF2-40B4-BE49-F238E27FC236}">
              <a16:creationId xmlns="" xmlns:a16="http://schemas.microsoft.com/office/drawing/2014/main" id="{00000000-0008-0000-0000-000050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118419</xdr:rowOff>
    </xdr:to>
    <xdr:pic>
      <xdr:nvPicPr>
        <xdr:cNvPr id="81" name="80 Imagen">
          <a:extLst>
            <a:ext uri="{FF2B5EF4-FFF2-40B4-BE49-F238E27FC236}">
              <a16:creationId xmlns="" xmlns:a16="http://schemas.microsoft.com/office/drawing/2014/main" id="{00000000-0008-0000-0000-00005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0"/>
          <a:ext cx="7038" cy="143286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2" name="81 CuadroTexto">
          <a:extLst>
            <a:ext uri="{FF2B5EF4-FFF2-40B4-BE49-F238E27FC236}">
              <a16:creationId xmlns="" xmlns:a16="http://schemas.microsoft.com/office/drawing/2014/main" id="{00000000-0008-0000-0000-000052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3" name="82 CuadroTexto">
          <a:extLst>
            <a:ext uri="{FF2B5EF4-FFF2-40B4-BE49-F238E27FC236}">
              <a16:creationId xmlns="" xmlns:a16="http://schemas.microsoft.com/office/drawing/2014/main" id="{00000000-0008-0000-0000-000053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84" name="83 CuadroTexto">
          <a:extLst>
            <a:ext uri="{FF2B5EF4-FFF2-40B4-BE49-F238E27FC236}">
              <a16:creationId xmlns="" xmlns:a16="http://schemas.microsoft.com/office/drawing/2014/main" id="{00000000-0008-0000-0000-000054000000}"/>
            </a:ext>
          </a:extLst>
        </xdr:cNvPr>
        <xdr:cNvSpPr txBox="1"/>
      </xdr:nvSpPr>
      <xdr:spPr>
        <a:xfrm>
          <a:off x="109251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85" name="84 CuadroTexto">
          <a:extLst>
            <a:ext uri="{FF2B5EF4-FFF2-40B4-BE49-F238E27FC236}">
              <a16:creationId xmlns="" xmlns:a16="http://schemas.microsoft.com/office/drawing/2014/main" id="{00000000-0008-0000-0000-000055000000}"/>
            </a:ext>
          </a:extLst>
        </xdr:cNvPr>
        <xdr:cNvSpPr txBox="1"/>
      </xdr:nvSpPr>
      <xdr:spPr>
        <a:xfrm>
          <a:off x="64198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117059</xdr:rowOff>
    </xdr:to>
    <xdr:pic>
      <xdr:nvPicPr>
        <xdr:cNvPr id="86" name="85 Imagen">
          <a:extLst>
            <a:ext uri="{FF2B5EF4-FFF2-40B4-BE49-F238E27FC236}">
              <a16:creationId xmlns="" xmlns:a16="http://schemas.microsoft.com/office/drawing/2014/main" id="{00000000-0008-0000-0000-00005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0"/>
          <a:ext cx="7038" cy="143150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7" name="86 CuadroTexto">
          <a:extLst>
            <a:ext uri="{FF2B5EF4-FFF2-40B4-BE49-F238E27FC236}">
              <a16:creationId xmlns="" xmlns:a16="http://schemas.microsoft.com/office/drawing/2014/main" id="{00000000-0008-0000-0000-000057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8" name="87 CuadroTexto">
          <a:extLst>
            <a:ext uri="{FF2B5EF4-FFF2-40B4-BE49-F238E27FC236}">
              <a16:creationId xmlns="" xmlns:a16="http://schemas.microsoft.com/office/drawing/2014/main" id="{00000000-0008-0000-0000-000058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89" name="88 CuadroTexto">
          <a:extLst>
            <a:ext uri="{FF2B5EF4-FFF2-40B4-BE49-F238E27FC236}">
              <a16:creationId xmlns="" xmlns:a16="http://schemas.microsoft.com/office/drawing/2014/main" id="{00000000-0008-0000-0000-000059000000}"/>
            </a:ext>
          </a:extLst>
        </xdr:cNvPr>
        <xdr:cNvSpPr txBox="1"/>
      </xdr:nvSpPr>
      <xdr:spPr>
        <a:xfrm>
          <a:off x="109251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90" name="89 CuadroTexto">
          <a:extLst>
            <a:ext uri="{FF2B5EF4-FFF2-40B4-BE49-F238E27FC236}">
              <a16:creationId xmlns="" xmlns:a16="http://schemas.microsoft.com/office/drawing/2014/main" id="{00000000-0008-0000-0000-00005A000000}"/>
            </a:ext>
          </a:extLst>
        </xdr:cNvPr>
        <xdr:cNvSpPr txBox="1"/>
      </xdr:nvSpPr>
      <xdr:spPr>
        <a:xfrm>
          <a:off x="64198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2</xdr:row>
      <xdr:rowOff>185094</xdr:rowOff>
    </xdr:to>
    <xdr:pic>
      <xdr:nvPicPr>
        <xdr:cNvPr id="91" name="90 Imagen">
          <a:extLst>
            <a:ext uri="{FF2B5EF4-FFF2-40B4-BE49-F238E27FC236}">
              <a16:creationId xmlns="" xmlns:a16="http://schemas.microsoft.com/office/drawing/2014/main" id="{00000000-0008-0000-0000-00005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0"/>
          <a:ext cx="7038" cy="985194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2" name="91 CuadroTexto">
          <a:extLst>
            <a:ext uri="{FF2B5EF4-FFF2-40B4-BE49-F238E27FC236}">
              <a16:creationId xmlns="" xmlns:a16="http://schemas.microsoft.com/office/drawing/2014/main" id="{00000000-0008-0000-0000-00005C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3" name="92 CuadroTexto">
          <a:extLst>
            <a:ext uri="{FF2B5EF4-FFF2-40B4-BE49-F238E27FC236}">
              <a16:creationId xmlns="" xmlns:a16="http://schemas.microsoft.com/office/drawing/2014/main" id="{00000000-0008-0000-0000-00005D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94" name="93 CuadroTexto">
          <a:extLst>
            <a:ext uri="{FF2B5EF4-FFF2-40B4-BE49-F238E27FC236}">
              <a16:creationId xmlns="" xmlns:a16="http://schemas.microsoft.com/office/drawing/2014/main" id="{00000000-0008-0000-0000-00005E000000}"/>
            </a:ext>
          </a:extLst>
        </xdr:cNvPr>
        <xdr:cNvSpPr txBox="1"/>
      </xdr:nvSpPr>
      <xdr:spPr>
        <a:xfrm>
          <a:off x="109251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95" name="94 CuadroTexto">
          <a:extLst>
            <a:ext uri="{FF2B5EF4-FFF2-40B4-BE49-F238E27FC236}">
              <a16:creationId xmlns="" xmlns:a16="http://schemas.microsoft.com/office/drawing/2014/main" id="{00000000-0008-0000-0000-00005F000000}"/>
            </a:ext>
          </a:extLst>
        </xdr:cNvPr>
        <xdr:cNvSpPr txBox="1"/>
      </xdr:nvSpPr>
      <xdr:spPr>
        <a:xfrm>
          <a:off x="64198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118419</xdr:rowOff>
    </xdr:to>
    <xdr:pic>
      <xdr:nvPicPr>
        <xdr:cNvPr id="96" name="95 Imagen">
          <a:extLst>
            <a:ext uri="{FF2B5EF4-FFF2-40B4-BE49-F238E27FC236}">
              <a16:creationId xmlns="" xmlns:a16="http://schemas.microsoft.com/office/drawing/2014/main" id="{00000000-0008-0000-0000-00006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0"/>
          <a:ext cx="7038" cy="143286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7" name="96 CuadroTexto">
          <a:extLst>
            <a:ext uri="{FF2B5EF4-FFF2-40B4-BE49-F238E27FC236}">
              <a16:creationId xmlns="" xmlns:a16="http://schemas.microsoft.com/office/drawing/2014/main" id="{00000000-0008-0000-0000-000061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8" name="97 CuadroTexto">
          <a:extLst>
            <a:ext uri="{FF2B5EF4-FFF2-40B4-BE49-F238E27FC236}">
              <a16:creationId xmlns="" xmlns:a16="http://schemas.microsoft.com/office/drawing/2014/main" id="{00000000-0008-0000-0000-000062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99" name="98 CuadroTexto">
          <a:extLst>
            <a:ext uri="{FF2B5EF4-FFF2-40B4-BE49-F238E27FC236}">
              <a16:creationId xmlns="" xmlns:a16="http://schemas.microsoft.com/office/drawing/2014/main" id="{00000000-0008-0000-0000-000063000000}"/>
            </a:ext>
          </a:extLst>
        </xdr:cNvPr>
        <xdr:cNvSpPr txBox="1"/>
      </xdr:nvSpPr>
      <xdr:spPr>
        <a:xfrm>
          <a:off x="109251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100" name="99 CuadroTexto">
          <a:extLst>
            <a:ext uri="{FF2B5EF4-FFF2-40B4-BE49-F238E27FC236}">
              <a16:creationId xmlns="" xmlns:a16="http://schemas.microsoft.com/office/drawing/2014/main" id="{00000000-0008-0000-0000-000064000000}"/>
            </a:ext>
          </a:extLst>
        </xdr:cNvPr>
        <xdr:cNvSpPr txBox="1"/>
      </xdr:nvSpPr>
      <xdr:spPr>
        <a:xfrm>
          <a:off x="64198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</xdr:col>
      <xdr:colOff>76200</xdr:colOff>
      <xdr:row>0</xdr:row>
      <xdr:rowOff>66676</xdr:rowOff>
    </xdr:from>
    <xdr:to>
      <xdr:col>4</xdr:col>
      <xdr:colOff>276225</xdr:colOff>
      <xdr:row>1</xdr:row>
      <xdr:rowOff>596921</xdr:rowOff>
    </xdr:to>
    <xdr:pic>
      <xdr:nvPicPr>
        <xdr:cNvPr id="101" name="Imagen 100">
          <a:extLst>
            <a:ext uri="{FF2B5EF4-FFF2-40B4-BE49-F238E27FC236}">
              <a16:creationId xmlns="" xmlns:a16="http://schemas.microsoft.com/office/drawing/2014/main" id="{00000000-0008-0000-0000-00006A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4"/>
        <a:srcRect l="24014" t="12089" r="52996" b="73074"/>
        <a:stretch/>
      </xdr:blipFill>
      <xdr:spPr>
        <a:xfrm>
          <a:off x="190500" y="66676"/>
          <a:ext cx="2095500" cy="720745"/>
        </a:xfrm>
        <a:prstGeom prst="rect">
          <a:avLst/>
        </a:prstGeom>
      </xdr:spPr>
    </xdr:pic>
    <xdr:clientData/>
  </xdr:twoCellAnchor>
  <xdr:twoCellAnchor editAs="oneCell">
    <xdr:from>
      <xdr:col>10</xdr:col>
      <xdr:colOff>979456</xdr:colOff>
      <xdr:row>11</xdr:row>
      <xdr:rowOff>71887</xdr:rowOff>
    </xdr:from>
    <xdr:to>
      <xdr:col>12</xdr:col>
      <xdr:colOff>419531</xdr:colOff>
      <xdr:row>36</xdr:row>
      <xdr:rowOff>125802</xdr:rowOff>
    </xdr:to>
    <xdr:pic>
      <xdr:nvPicPr>
        <xdr:cNvPr id="103" name="Imagen 102"/>
        <xdr:cNvPicPr>
          <a:picLocks noChangeAspect="1"/>
        </xdr:cNvPicPr>
      </xdr:nvPicPr>
      <xdr:blipFill rotWithShape="1">
        <a:blip xmlns:r="http://schemas.openxmlformats.org/officeDocument/2006/relationships" r:embed="rId5"/>
        <a:srcRect l="27698" t="18274" r="52686" b="2797"/>
        <a:stretch/>
      </xdr:blipFill>
      <xdr:spPr>
        <a:xfrm>
          <a:off x="6829244" y="2929387"/>
          <a:ext cx="2279603" cy="4888302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12</xdr:col>
      <xdr:colOff>1981200</xdr:colOff>
      <xdr:row>2</xdr:row>
      <xdr:rowOff>117871</xdr:rowOff>
    </xdr:from>
    <xdr:to>
      <xdr:col>12</xdr:col>
      <xdr:colOff>1988238</xdr:colOff>
      <xdr:row>9</xdr:row>
      <xdr:rowOff>15935</xdr:rowOff>
    </xdr:to>
    <xdr:pic>
      <xdr:nvPicPr>
        <xdr:cNvPr id="2" name="1 Imagen">
          <a:extLst>
            <a:ext uri="{FF2B5EF4-FFF2-40B4-BE49-F238E27FC236}">
              <a16:creationId xmlns="" xmlns:a16="http://schemas.microsoft.com/office/drawing/2014/main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917971"/>
          <a:ext cx="7038" cy="1498264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3" name="2 CuadroTexto">
          <a:extLst>
            <a:ext uri="{FF2B5EF4-FFF2-40B4-BE49-F238E27FC236}">
              <a16:creationId xmlns="" xmlns:a16="http://schemas.microsoft.com/office/drawing/2014/main" id="{00000000-0008-0000-0000-000003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" name="3 CuadroTexto">
          <a:extLst>
            <a:ext uri="{FF2B5EF4-FFF2-40B4-BE49-F238E27FC236}">
              <a16:creationId xmlns="" xmlns:a16="http://schemas.microsoft.com/office/drawing/2014/main" id="{00000000-0008-0000-0000-000004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118419</xdr:rowOff>
    </xdr:to>
    <xdr:pic>
      <xdr:nvPicPr>
        <xdr:cNvPr id="5" name="4 Imagen">
          <a:extLst>
            <a:ext uri="{FF2B5EF4-FFF2-40B4-BE49-F238E27FC236}">
              <a16:creationId xmlns="" xmlns:a16="http://schemas.microsoft.com/office/drawing/2014/main" id="{00000000-0008-0000-00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0"/>
          <a:ext cx="7038" cy="143286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6" name="5 CuadroTexto">
          <a:extLst>
            <a:ext uri="{FF2B5EF4-FFF2-40B4-BE49-F238E27FC236}">
              <a16:creationId xmlns="" xmlns:a16="http://schemas.microsoft.com/office/drawing/2014/main" id="{00000000-0008-0000-0000-000006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7" name="6 CuadroTexto">
          <a:extLst>
            <a:ext uri="{FF2B5EF4-FFF2-40B4-BE49-F238E27FC236}">
              <a16:creationId xmlns="" xmlns:a16="http://schemas.microsoft.com/office/drawing/2014/main" id="{00000000-0008-0000-0000-000007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8" name="7 CuadroTexto">
          <a:extLst>
            <a:ext uri="{FF2B5EF4-FFF2-40B4-BE49-F238E27FC236}">
              <a16:creationId xmlns="" xmlns:a16="http://schemas.microsoft.com/office/drawing/2014/main" id="{00000000-0008-0000-0000-000008000000}"/>
            </a:ext>
          </a:extLst>
        </xdr:cNvPr>
        <xdr:cNvSpPr txBox="1"/>
      </xdr:nvSpPr>
      <xdr:spPr>
        <a:xfrm>
          <a:off x="109251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9" name="8 CuadroTexto">
          <a:extLst>
            <a:ext uri="{FF2B5EF4-FFF2-40B4-BE49-F238E27FC236}">
              <a16:creationId xmlns="" xmlns:a16="http://schemas.microsoft.com/office/drawing/2014/main" id="{00000000-0008-0000-0000-000009000000}"/>
            </a:ext>
          </a:extLst>
        </xdr:cNvPr>
        <xdr:cNvSpPr txBox="1"/>
      </xdr:nvSpPr>
      <xdr:spPr>
        <a:xfrm>
          <a:off x="64198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0" name="9 CuadroTexto">
          <a:extLst>
            <a:ext uri="{FF2B5EF4-FFF2-40B4-BE49-F238E27FC236}">
              <a16:creationId xmlns="" xmlns:a16="http://schemas.microsoft.com/office/drawing/2014/main" id="{00000000-0008-0000-0000-00000A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1" name="10 CuadroTexto">
          <a:extLst>
            <a:ext uri="{FF2B5EF4-FFF2-40B4-BE49-F238E27FC236}">
              <a16:creationId xmlns="" xmlns:a16="http://schemas.microsoft.com/office/drawing/2014/main" id="{00000000-0008-0000-0000-00000B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2" name="11 CuadroTexto">
          <a:extLst>
            <a:ext uri="{FF2B5EF4-FFF2-40B4-BE49-F238E27FC236}">
              <a16:creationId xmlns="" xmlns:a16="http://schemas.microsoft.com/office/drawing/2014/main" id="{00000000-0008-0000-0000-00000C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3" name="12 CuadroTexto">
          <a:extLst>
            <a:ext uri="{FF2B5EF4-FFF2-40B4-BE49-F238E27FC236}">
              <a16:creationId xmlns="" xmlns:a16="http://schemas.microsoft.com/office/drawing/2014/main" id="{00000000-0008-0000-0000-00000D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4" name="13 CuadroTexto">
          <a:extLst>
            <a:ext uri="{FF2B5EF4-FFF2-40B4-BE49-F238E27FC236}">
              <a16:creationId xmlns="" xmlns:a16="http://schemas.microsoft.com/office/drawing/2014/main" id="{00000000-0008-0000-0000-00000E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5" name="14 CuadroTexto">
          <a:extLst>
            <a:ext uri="{FF2B5EF4-FFF2-40B4-BE49-F238E27FC236}">
              <a16:creationId xmlns="" xmlns:a16="http://schemas.microsoft.com/office/drawing/2014/main" id="{00000000-0008-0000-0000-00000F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twoCellAnchor>
    <xdr:from>
      <xdr:col>19</xdr:col>
      <xdr:colOff>760640</xdr:colOff>
      <xdr:row>10</xdr:row>
      <xdr:rowOff>453026</xdr:rowOff>
    </xdr:from>
    <xdr:to>
      <xdr:col>20</xdr:col>
      <xdr:colOff>119147</xdr:colOff>
      <xdr:row>10</xdr:row>
      <xdr:rowOff>568778</xdr:rowOff>
    </xdr:to>
    <xdr:sp macro="" textlink="">
      <xdr:nvSpPr>
        <xdr:cNvPr id="16" name="15 CuadroTexto">
          <a:extLst>
            <a:ext uri="{FF2B5EF4-FFF2-40B4-BE49-F238E27FC236}">
              <a16:creationId xmlns="" xmlns:a16="http://schemas.microsoft.com/office/drawing/2014/main" id="{00000000-0008-0000-0000-000010000000}"/>
            </a:ext>
          </a:extLst>
        </xdr:cNvPr>
        <xdr:cNvSpPr txBox="1"/>
      </xdr:nvSpPr>
      <xdr:spPr>
        <a:xfrm>
          <a:off x="16257815" y="2853326"/>
          <a:ext cx="120507" cy="1452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es-MX" sz="1800"/>
            <a:t>A</a:t>
          </a:r>
        </a:p>
      </xdr:txBody>
    </xdr:sp>
    <xdr:clientData/>
  </xdr:two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17" name="16 CuadroTexto">
          <a:extLst>
            <a:ext uri="{FF2B5EF4-FFF2-40B4-BE49-F238E27FC236}">
              <a16:creationId xmlns="" xmlns:a16="http://schemas.microsoft.com/office/drawing/2014/main" id="{00000000-0008-0000-0000-000011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8" name="17 CuadroTexto">
          <a:extLst>
            <a:ext uri="{FF2B5EF4-FFF2-40B4-BE49-F238E27FC236}">
              <a16:creationId xmlns="" xmlns:a16="http://schemas.microsoft.com/office/drawing/2014/main" id="{00000000-0008-0000-0000-000012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9" name="18 CuadroTexto">
          <a:extLst>
            <a:ext uri="{FF2B5EF4-FFF2-40B4-BE49-F238E27FC236}">
              <a16:creationId xmlns="" xmlns:a16="http://schemas.microsoft.com/office/drawing/2014/main" id="{00000000-0008-0000-0000-000013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0" name="19 CuadroTexto">
          <a:extLst>
            <a:ext uri="{FF2B5EF4-FFF2-40B4-BE49-F238E27FC236}">
              <a16:creationId xmlns="" xmlns:a16="http://schemas.microsoft.com/office/drawing/2014/main" id="{00000000-0008-0000-0000-000014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1" name="20 CuadroTexto">
          <a:extLst>
            <a:ext uri="{FF2B5EF4-FFF2-40B4-BE49-F238E27FC236}">
              <a16:creationId xmlns="" xmlns:a16="http://schemas.microsoft.com/office/drawing/2014/main" id="{00000000-0008-0000-0000-000015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2" name="21 CuadroTexto">
          <a:extLst>
            <a:ext uri="{FF2B5EF4-FFF2-40B4-BE49-F238E27FC236}">
              <a16:creationId xmlns="" xmlns:a16="http://schemas.microsoft.com/office/drawing/2014/main" id="{00000000-0008-0000-0000-000016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3" name="22 CuadroTexto">
          <a:extLst>
            <a:ext uri="{FF2B5EF4-FFF2-40B4-BE49-F238E27FC236}">
              <a16:creationId xmlns="" xmlns:a16="http://schemas.microsoft.com/office/drawing/2014/main" id="{00000000-0008-0000-0000-000017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4" name="23 CuadroTexto">
          <a:extLst>
            <a:ext uri="{FF2B5EF4-FFF2-40B4-BE49-F238E27FC236}">
              <a16:creationId xmlns="" xmlns:a16="http://schemas.microsoft.com/office/drawing/2014/main" id="{00000000-0008-0000-0000-000018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25" name="24 CuadroTexto">
          <a:extLst>
            <a:ext uri="{FF2B5EF4-FFF2-40B4-BE49-F238E27FC236}">
              <a16:creationId xmlns="" xmlns:a16="http://schemas.microsoft.com/office/drawing/2014/main" id="{00000000-0008-0000-0000-000019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6" name="25 CuadroTexto">
          <a:extLst>
            <a:ext uri="{FF2B5EF4-FFF2-40B4-BE49-F238E27FC236}">
              <a16:creationId xmlns="" xmlns:a16="http://schemas.microsoft.com/office/drawing/2014/main" id="{00000000-0008-0000-0000-00001A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7" name="26 CuadroTexto">
          <a:extLst>
            <a:ext uri="{FF2B5EF4-FFF2-40B4-BE49-F238E27FC236}">
              <a16:creationId xmlns="" xmlns:a16="http://schemas.microsoft.com/office/drawing/2014/main" id="{00000000-0008-0000-0000-00001B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8" name="27 CuadroTexto">
          <a:extLst>
            <a:ext uri="{FF2B5EF4-FFF2-40B4-BE49-F238E27FC236}">
              <a16:creationId xmlns="" xmlns:a16="http://schemas.microsoft.com/office/drawing/2014/main" id="{00000000-0008-0000-0000-00001C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9" name="28 CuadroTexto">
          <a:extLst>
            <a:ext uri="{FF2B5EF4-FFF2-40B4-BE49-F238E27FC236}">
              <a16:creationId xmlns="" xmlns:a16="http://schemas.microsoft.com/office/drawing/2014/main" id="{00000000-0008-0000-0000-00001D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0" name="29 CuadroTexto">
          <a:extLst>
            <a:ext uri="{FF2B5EF4-FFF2-40B4-BE49-F238E27FC236}">
              <a16:creationId xmlns="" xmlns:a16="http://schemas.microsoft.com/office/drawing/2014/main" id="{00000000-0008-0000-0000-00001E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1" name="30 CuadroTexto">
          <a:extLst>
            <a:ext uri="{FF2B5EF4-FFF2-40B4-BE49-F238E27FC236}">
              <a16:creationId xmlns="" xmlns:a16="http://schemas.microsoft.com/office/drawing/2014/main" id="{00000000-0008-0000-0000-00001F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2" name="31 CuadroTexto">
          <a:extLst>
            <a:ext uri="{FF2B5EF4-FFF2-40B4-BE49-F238E27FC236}">
              <a16:creationId xmlns="" xmlns:a16="http://schemas.microsoft.com/office/drawing/2014/main" id="{00000000-0008-0000-0000-000020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33" name="32 CuadroTexto">
          <a:extLst>
            <a:ext uri="{FF2B5EF4-FFF2-40B4-BE49-F238E27FC236}">
              <a16:creationId xmlns="" xmlns:a16="http://schemas.microsoft.com/office/drawing/2014/main" id="{00000000-0008-0000-0000-000021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4" name="33 CuadroTexto">
          <a:extLst>
            <a:ext uri="{FF2B5EF4-FFF2-40B4-BE49-F238E27FC236}">
              <a16:creationId xmlns="" xmlns:a16="http://schemas.microsoft.com/office/drawing/2014/main" id="{00000000-0008-0000-0000-000022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5" name="34 CuadroTexto">
          <a:extLst>
            <a:ext uri="{FF2B5EF4-FFF2-40B4-BE49-F238E27FC236}">
              <a16:creationId xmlns="" xmlns:a16="http://schemas.microsoft.com/office/drawing/2014/main" id="{00000000-0008-0000-0000-000023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6" name="35 CuadroTexto">
          <a:extLst>
            <a:ext uri="{FF2B5EF4-FFF2-40B4-BE49-F238E27FC236}">
              <a16:creationId xmlns="" xmlns:a16="http://schemas.microsoft.com/office/drawing/2014/main" id="{00000000-0008-0000-0000-000024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7" name="36 CuadroTexto">
          <a:extLst>
            <a:ext uri="{FF2B5EF4-FFF2-40B4-BE49-F238E27FC236}">
              <a16:creationId xmlns="" xmlns:a16="http://schemas.microsoft.com/office/drawing/2014/main" id="{00000000-0008-0000-0000-000025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8" name="37 CuadroTexto">
          <a:extLst>
            <a:ext uri="{FF2B5EF4-FFF2-40B4-BE49-F238E27FC236}">
              <a16:creationId xmlns="" xmlns:a16="http://schemas.microsoft.com/office/drawing/2014/main" id="{00000000-0008-0000-0000-000026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9" name="38 CuadroTexto">
          <a:extLst>
            <a:ext uri="{FF2B5EF4-FFF2-40B4-BE49-F238E27FC236}">
              <a16:creationId xmlns="" xmlns:a16="http://schemas.microsoft.com/office/drawing/2014/main" id="{00000000-0008-0000-0000-000027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0" name="39 CuadroTexto">
          <a:extLst>
            <a:ext uri="{FF2B5EF4-FFF2-40B4-BE49-F238E27FC236}">
              <a16:creationId xmlns="" xmlns:a16="http://schemas.microsoft.com/office/drawing/2014/main" id="{00000000-0008-0000-0000-000028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41" name="40 CuadroTexto">
          <a:extLst>
            <a:ext uri="{FF2B5EF4-FFF2-40B4-BE49-F238E27FC236}">
              <a16:creationId xmlns="" xmlns:a16="http://schemas.microsoft.com/office/drawing/2014/main" id="{00000000-0008-0000-0000-000029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2" name="41 CuadroTexto">
          <a:extLst>
            <a:ext uri="{FF2B5EF4-FFF2-40B4-BE49-F238E27FC236}">
              <a16:creationId xmlns="" xmlns:a16="http://schemas.microsoft.com/office/drawing/2014/main" id="{00000000-0008-0000-0000-00002A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3" name="42 CuadroTexto">
          <a:extLst>
            <a:ext uri="{FF2B5EF4-FFF2-40B4-BE49-F238E27FC236}">
              <a16:creationId xmlns="" xmlns:a16="http://schemas.microsoft.com/office/drawing/2014/main" id="{00000000-0008-0000-0000-00002B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4" name="43 CuadroTexto">
          <a:extLst>
            <a:ext uri="{FF2B5EF4-FFF2-40B4-BE49-F238E27FC236}">
              <a16:creationId xmlns="" xmlns:a16="http://schemas.microsoft.com/office/drawing/2014/main" id="{00000000-0008-0000-0000-00002C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5" name="44 CuadroTexto">
          <a:extLst>
            <a:ext uri="{FF2B5EF4-FFF2-40B4-BE49-F238E27FC236}">
              <a16:creationId xmlns="" xmlns:a16="http://schemas.microsoft.com/office/drawing/2014/main" id="{00000000-0008-0000-0000-00002D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6" name="45 CuadroTexto">
          <a:extLst>
            <a:ext uri="{FF2B5EF4-FFF2-40B4-BE49-F238E27FC236}">
              <a16:creationId xmlns="" xmlns:a16="http://schemas.microsoft.com/office/drawing/2014/main" id="{00000000-0008-0000-0000-00002E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7" name="46 CuadroTexto">
          <a:extLst>
            <a:ext uri="{FF2B5EF4-FFF2-40B4-BE49-F238E27FC236}">
              <a16:creationId xmlns="" xmlns:a16="http://schemas.microsoft.com/office/drawing/2014/main" id="{00000000-0008-0000-0000-00002F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8" name="47 CuadroTexto">
          <a:extLst>
            <a:ext uri="{FF2B5EF4-FFF2-40B4-BE49-F238E27FC236}">
              <a16:creationId xmlns="" xmlns:a16="http://schemas.microsoft.com/office/drawing/2014/main" id="{00000000-0008-0000-0000-000030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49" name="48 CuadroTexto">
          <a:extLst>
            <a:ext uri="{FF2B5EF4-FFF2-40B4-BE49-F238E27FC236}">
              <a16:creationId xmlns="" xmlns:a16="http://schemas.microsoft.com/office/drawing/2014/main" id="{00000000-0008-0000-0000-000031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0" name="49 CuadroTexto">
          <a:extLst>
            <a:ext uri="{FF2B5EF4-FFF2-40B4-BE49-F238E27FC236}">
              <a16:creationId xmlns="" xmlns:a16="http://schemas.microsoft.com/office/drawing/2014/main" id="{00000000-0008-0000-0000-000032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1" name="50 CuadroTexto">
          <a:extLst>
            <a:ext uri="{FF2B5EF4-FFF2-40B4-BE49-F238E27FC236}">
              <a16:creationId xmlns="" xmlns:a16="http://schemas.microsoft.com/office/drawing/2014/main" id="{00000000-0008-0000-0000-000033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2" name="51 CuadroTexto">
          <a:extLst>
            <a:ext uri="{FF2B5EF4-FFF2-40B4-BE49-F238E27FC236}">
              <a16:creationId xmlns="" xmlns:a16="http://schemas.microsoft.com/office/drawing/2014/main" id="{00000000-0008-0000-0000-000034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3" name="52 CuadroTexto">
          <a:extLst>
            <a:ext uri="{FF2B5EF4-FFF2-40B4-BE49-F238E27FC236}">
              <a16:creationId xmlns="" xmlns:a16="http://schemas.microsoft.com/office/drawing/2014/main" id="{00000000-0008-0000-0000-000035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4" name="53 CuadroTexto">
          <a:extLst>
            <a:ext uri="{FF2B5EF4-FFF2-40B4-BE49-F238E27FC236}">
              <a16:creationId xmlns="" xmlns:a16="http://schemas.microsoft.com/office/drawing/2014/main" id="{00000000-0008-0000-0000-000036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5" name="54 CuadroTexto">
          <a:extLst>
            <a:ext uri="{FF2B5EF4-FFF2-40B4-BE49-F238E27FC236}">
              <a16:creationId xmlns="" xmlns:a16="http://schemas.microsoft.com/office/drawing/2014/main" id="{00000000-0008-0000-0000-000037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6" name="55 CuadroTexto">
          <a:extLst>
            <a:ext uri="{FF2B5EF4-FFF2-40B4-BE49-F238E27FC236}">
              <a16:creationId xmlns="" xmlns:a16="http://schemas.microsoft.com/office/drawing/2014/main" id="{00000000-0008-0000-0000-000038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57" name="56 CuadroTexto">
          <a:extLst>
            <a:ext uri="{FF2B5EF4-FFF2-40B4-BE49-F238E27FC236}">
              <a16:creationId xmlns="" xmlns:a16="http://schemas.microsoft.com/office/drawing/2014/main" id="{00000000-0008-0000-0000-000039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8" name="57 CuadroTexto">
          <a:extLst>
            <a:ext uri="{FF2B5EF4-FFF2-40B4-BE49-F238E27FC236}">
              <a16:creationId xmlns="" xmlns:a16="http://schemas.microsoft.com/office/drawing/2014/main" id="{00000000-0008-0000-0000-00003A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9" name="58 CuadroTexto">
          <a:extLst>
            <a:ext uri="{FF2B5EF4-FFF2-40B4-BE49-F238E27FC236}">
              <a16:creationId xmlns="" xmlns:a16="http://schemas.microsoft.com/office/drawing/2014/main" id="{00000000-0008-0000-0000-00003B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0" name="59 CuadroTexto">
          <a:extLst>
            <a:ext uri="{FF2B5EF4-FFF2-40B4-BE49-F238E27FC236}">
              <a16:creationId xmlns="" xmlns:a16="http://schemas.microsoft.com/office/drawing/2014/main" id="{00000000-0008-0000-0000-00003C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1" name="60 CuadroTexto">
          <a:extLst>
            <a:ext uri="{FF2B5EF4-FFF2-40B4-BE49-F238E27FC236}">
              <a16:creationId xmlns="" xmlns:a16="http://schemas.microsoft.com/office/drawing/2014/main" id="{00000000-0008-0000-0000-00003D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2" name="61 CuadroTexto">
          <a:extLst>
            <a:ext uri="{FF2B5EF4-FFF2-40B4-BE49-F238E27FC236}">
              <a16:creationId xmlns="" xmlns:a16="http://schemas.microsoft.com/office/drawing/2014/main" id="{00000000-0008-0000-0000-00003E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3" name="62 CuadroTexto">
          <a:extLst>
            <a:ext uri="{FF2B5EF4-FFF2-40B4-BE49-F238E27FC236}">
              <a16:creationId xmlns="" xmlns:a16="http://schemas.microsoft.com/office/drawing/2014/main" id="{00000000-0008-0000-0000-00003F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4" name="63 CuadroTexto">
          <a:extLst>
            <a:ext uri="{FF2B5EF4-FFF2-40B4-BE49-F238E27FC236}">
              <a16:creationId xmlns="" xmlns:a16="http://schemas.microsoft.com/office/drawing/2014/main" id="{00000000-0008-0000-0000-000040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65" name="64 CuadroTexto">
          <a:extLst>
            <a:ext uri="{FF2B5EF4-FFF2-40B4-BE49-F238E27FC236}">
              <a16:creationId xmlns="" xmlns:a16="http://schemas.microsoft.com/office/drawing/2014/main" id="{00000000-0008-0000-0000-000041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6" name="65 CuadroTexto">
          <a:extLst>
            <a:ext uri="{FF2B5EF4-FFF2-40B4-BE49-F238E27FC236}">
              <a16:creationId xmlns="" xmlns:a16="http://schemas.microsoft.com/office/drawing/2014/main" id="{00000000-0008-0000-0000-000042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7" name="66 CuadroTexto">
          <a:extLst>
            <a:ext uri="{FF2B5EF4-FFF2-40B4-BE49-F238E27FC236}">
              <a16:creationId xmlns="" xmlns:a16="http://schemas.microsoft.com/office/drawing/2014/main" id="{00000000-0008-0000-0000-000043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8" name="67 CuadroTexto">
          <a:extLst>
            <a:ext uri="{FF2B5EF4-FFF2-40B4-BE49-F238E27FC236}">
              <a16:creationId xmlns="" xmlns:a16="http://schemas.microsoft.com/office/drawing/2014/main" id="{00000000-0008-0000-0000-000044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9" name="68 CuadroTexto">
          <a:extLst>
            <a:ext uri="{FF2B5EF4-FFF2-40B4-BE49-F238E27FC236}">
              <a16:creationId xmlns="" xmlns:a16="http://schemas.microsoft.com/office/drawing/2014/main" id="{00000000-0008-0000-0000-000045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0" name="69 CuadroTexto">
          <a:extLst>
            <a:ext uri="{FF2B5EF4-FFF2-40B4-BE49-F238E27FC236}">
              <a16:creationId xmlns="" xmlns:a16="http://schemas.microsoft.com/office/drawing/2014/main" id="{00000000-0008-0000-0000-000046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1" name="70 CuadroTexto">
          <a:extLst>
            <a:ext uri="{FF2B5EF4-FFF2-40B4-BE49-F238E27FC236}">
              <a16:creationId xmlns="" xmlns:a16="http://schemas.microsoft.com/office/drawing/2014/main" id="{00000000-0008-0000-0000-000047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2" name="71 CuadroTexto">
          <a:extLst>
            <a:ext uri="{FF2B5EF4-FFF2-40B4-BE49-F238E27FC236}">
              <a16:creationId xmlns="" xmlns:a16="http://schemas.microsoft.com/office/drawing/2014/main" id="{00000000-0008-0000-0000-000048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73" name="72 CuadroTexto">
          <a:extLst>
            <a:ext uri="{FF2B5EF4-FFF2-40B4-BE49-F238E27FC236}">
              <a16:creationId xmlns="" xmlns:a16="http://schemas.microsoft.com/office/drawing/2014/main" id="{00000000-0008-0000-0000-000049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4" name="73 CuadroTexto">
          <a:extLst>
            <a:ext uri="{FF2B5EF4-FFF2-40B4-BE49-F238E27FC236}">
              <a16:creationId xmlns="" xmlns:a16="http://schemas.microsoft.com/office/drawing/2014/main" id="{00000000-0008-0000-0000-00004A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5" name="74 CuadroTexto">
          <a:extLst>
            <a:ext uri="{FF2B5EF4-FFF2-40B4-BE49-F238E27FC236}">
              <a16:creationId xmlns="" xmlns:a16="http://schemas.microsoft.com/office/drawing/2014/main" id="{00000000-0008-0000-0000-00004B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6" name="75 CuadroTexto">
          <a:extLst>
            <a:ext uri="{FF2B5EF4-FFF2-40B4-BE49-F238E27FC236}">
              <a16:creationId xmlns="" xmlns:a16="http://schemas.microsoft.com/office/drawing/2014/main" id="{00000000-0008-0000-0000-00004C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7" name="76 CuadroTexto">
          <a:extLst>
            <a:ext uri="{FF2B5EF4-FFF2-40B4-BE49-F238E27FC236}">
              <a16:creationId xmlns="" xmlns:a16="http://schemas.microsoft.com/office/drawing/2014/main" id="{00000000-0008-0000-0000-00004D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8" name="77 CuadroTexto">
          <a:extLst>
            <a:ext uri="{FF2B5EF4-FFF2-40B4-BE49-F238E27FC236}">
              <a16:creationId xmlns="" xmlns:a16="http://schemas.microsoft.com/office/drawing/2014/main" id="{00000000-0008-0000-0000-00004E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9" name="78 CuadroTexto">
          <a:extLst>
            <a:ext uri="{FF2B5EF4-FFF2-40B4-BE49-F238E27FC236}">
              <a16:creationId xmlns="" xmlns:a16="http://schemas.microsoft.com/office/drawing/2014/main" id="{00000000-0008-0000-0000-00004F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80" name="79 CuadroTexto">
          <a:extLst>
            <a:ext uri="{FF2B5EF4-FFF2-40B4-BE49-F238E27FC236}">
              <a16:creationId xmlns="" xmlns:a16="http://schemas.microsoft.com/office/drawing/2014/main" id="{00000000-0008-0000-0000-000050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118419</xdr:rowOff>
    </xdr:to>
    <xdr:pic>
      <xdr:nvPicPr>
        <xdr:cNvPr id="81" name="80 Imagen">
          <a:extLst>
            <a:ext uri="{FF2B5EF4-FFF2-40B4-BE49-F238E27FC236}">
              <a16:creationId xmlns="" xmlns:a16="http://schemas.microsoft.com/office/drawing/2014/main" id="{00000000-0008-0000-0000-00005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0"/>
          <a:ext cx="7038" cy="143286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2" name="81 CuadroTexto">
          <a:extLst>
            <a:ext uri="{FF2B5EF4-FFF2-40B4-BE49-F238E27FC236}">
              <a16:creationId xmlns="" xmlns:a16="http://schemas.microsoft.com/office/drawing/2014/main" id="{00000000-0008-0000-0000-000052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3" name="82 CuadroTexto">
          <a:extLst>
            <a:ext uri="{FF2B5EF4-FFF2-40B4-BE49-F238E27FC236}">
              <a16:creationId xmlns="" xmlns:a16="http://schemas.microsoft.com/office/drawing/2014/main" id="{00000000-0008-0000-0000-000053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84" name="83 CuadroTexto">
          <a:extLst>
            <a:ext uri="{FF2B5EF4-FFF2-40B4-BE49-F238E27FC236}">
              <a16:creationId xmlns="" xmlns:a16="http://schemas.microsoft.com/office/drawing/2014/main" id="{00000000-0008-0000-0000-000054000000}"/>
            </a:ext>
          </a:extLst>
        </xdr:cNvPr>
        <xdr:cNvSpPr txBox="1"/>
      </xdr:nvSpPr>
      <xdr:spPr>
        <a:xfrm>
          <a:off x="109251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85" name="84 CuadroTexto">
          <a:extLst>
            <a:ext uri="{FF2B5EF4-FFF2-40B4-BE49-F238E27FC236}">
              <a16:creationId xmlns="" xmlns:a16="http://schemas.microsoft.com/office/drawing/2014/main" id="{00000000-0008-0000-0000-000055000000}"/>
            </a:ext>
          </a:extLst>
        </xdr:cNvPr>
        <xdr:cNvSpPr txBox="1"/>
      </xdr:nvSpPr>
      <xdr:spPr>
        <a:xfrm>
          <a:off x="64198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117059</xdr:rowOff>
    </xdr:to>
    <xdr:pic>
      <xdr:nvPicPr>
        <xdr:cNvPr id="86" name="85 Imagen">
          <a:extLst>
            <a:ext uri="{FF2B5EF4-FFF2-40B4-BE49-F238E27FC236}">
              <a16:creationId xmlns="" xmlns:a16="http://schemas.microsoft.com/office/drawing/2014/main" id="{00000000-0008-0000-0000-00005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0"/>
          <a:ext cx="7038" cy="143150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7" name="86 CuadroTexto">
          <a:extLst>
            <a:ext uri="{FF2B5EF4-FFF2-40B4-BE49-F238E27FC236}">
              <a16:creationId xmlns="" xmlns:a16="http://schemas.microsoft.com/office/drawing/2014/main" id="{00000000-0008-0000-0000-000057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8" name="87 CuadroTexto">
          <a:extLst>
            <a:ext uri="{FF2B5EF4-FFF2-40B4-BE49-F238E27FC236}">
              <a16:creationId xmlns="" xmlns:a16="http://schemas.microsoft.com/office/drawing/2014/main" id="{00000000-0008-0000-0000-000058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89" name="88 CuadroTexto">
          <a:extLst>
            <a:ext uri="{FF2B5EF4-FFF2-40B4-BE49-F238E27FC236}">
              <a16:creationId xmlns="" xmlns:a16="http://schemas.microsoft.com/office/drawing/2014/main" id="{00000000-0008-0000-0000-000059000000}"/>
            </a:ext>
          </a:extLst>
        </xdr:cNvPr>
        <xdr:cNvSpPr txBox="1"/>
      </xdr:nvSpPr>
      <xdr:spPr>
        <a:xfrm>
          <a:off x="109251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90" name="89 CuadroTexto">
          <a:extLst>
            <a:ext uri="{FF2B5EF4-FFF2-40B4-BE49-F238E27FC236}">
              <a16:creationId xmlns="" xmlns:a16="http://schemas.microsoft.com/office/drawing/2014/main" id="{00000000-0008-0000-0000-00005A000000}"/>
            </a:ext>
          </a:extLst>
        </xdr:cNvPr>
        <xdr:cNvSpPr txBox="1"/>
      </xdr:nvSpPr>
      <xdr:spPr>
        <a:xfrm>
          <a:off x="64198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2</xdr:row>
      <xdr:rowOff>185094</xdr:rowOff>
    </xdr:to>
    <xdr:pic>
      <xdr:nvPicPr>
        <xdr:cNvPr id="91" name="90 Imagen">
          <a:extLst>
            <a:ext uri="{FF2B5EF4-FFF2-40B4-BE49-F238E27FC236}">
              <a16:creationId xmlns="" xmlns:a16="http://schemas.microsoft.com/office/drawing/2014/main" id="{00000000-0008-0000-0000-00005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0"/>
          <a:ext cx="7038" cy="985194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2" name="91 CuadroTexto">
          <a:extLst>
            <a:ext uri="{FF2B5EF4-FFF2-40B4-BE49-F238E27FC236}">
              <a16:creationId xmlns="" xmlns:a16="http://schemas.microsoft.com/office/drawing/2014/main" id="{00000000-0008-0000-0000-00005C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3" name="92 CuadroTexto">
          <a:extLst>
            <a:ext uri="{FF2B5EF4-FFF2-40B4-BE49-F238E27FC236}">
              <a16:creationId xmlns="" xmlns:a16="http://schemas.microsoft.com/office/drawing/2014/main" id="{00000000-0008-0000-0000-00005D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94" name="93 CuadroTexto">
          <a:extLst>
            <a:ext uri="{FF2B5EF4-FFF2-40B4-BE49-F238E27FC236}">
              <a16:creationId xmlns="" xmlns:a16="http://schemas.microsoft.com/office/drawing/2014/main" id="{00000000-0008-0000-0000-00005E000000}"/>
            </a:ext>
          </a:extLst>
        </xdr:cNvPr>
        <xdr:cNvSpPr txBox="1"/>
      </xdr:nvSpPr>
      <xdr:spPr>
        <a:xfrm>
          <a:off x="109251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95" name="94 CuadroTexto">
          <a:extLst>
            <a:ext uri="{FF2B5EF4-FFF2-40B4-BE49-F238E27FC236}">
              <a16:creationId xmlns="" xmlns:a16="http://schemas.microsoft.com/office/drawing/2014/main" id="{00000000-0008-0000-0000-00005F000000}"/>
            </a:ext>
          </a:extLst>
        </xdr:cNvPr>
        <xdr:cNvSpPr txBox="1"/>
      </xdr:nvSpPr>
      <xdr:spPr>
        <a:xfrm>
          <a:off x="64198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118419</xdr:rowOff>
    </xdr:to>
    <xdr:pic>
      <xdr:nvPicPr>
        <xdr:cNvPr id="96" name="95 Imagen">
          <a:extLst>
            <a:ext uri="{FF2B5EF4-FFF2-40B4-BE49-F238E27FC236}">
              <a16:creationId xmlns="" xmlns:a16="http://schemas.microsoft.com/office/drawing/2014/main" id="{00000000-0008-0000-0000-00006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0"/>
          <a:ext cx="7038" cy="143286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7" name="96 CuadroTexto">
          <a:extLst>
            <a:ext uri="{FF2B5EF4-FFF2-40B4-BE49-F238E27FC236}">
              <a16:creationId xmlns="" xmlns:a16="http://schemas.microsoft.com/office/drawing/2014/main" id="{00000000-0008-0000-0000-000061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8" name="97 CuadroTexto">
          <a:extLst>
            <a:ext uri="{FF2B5EF4-FFF2-40B4-BE49-F238E27FC236}">
              <a16:creationId xmlns="" xmlns:a16="http://schemas.microsoft.com/office/drawing/2014/main" id="{00000000-0008-0000-0000-000062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99" name="98 CuadroTexto">
          <a:extLst>
            <a:ext uri="{FF2B5EF4-FFF2-40B4-BE49-F238E27FC236}">
              <a16:creationId xmlns="" xmlns:a16="http://schemas.microsoft.com/office/drawing/2014/main" id="{00000000-0008-0000-0000-000063000000}"/>
            </a:ext>
          </a:extLst>
        </xdr:cNvPr>
        <xdr:cNvSpPr txBox="1"/>
      </xdr:nvSpPr>
      <xdr:spPr>
        <a:xfrm>
          <a:off x="109251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100" name="99 CuadroTexto">
          <a:extLst>
            <a:ext uri="{FF2B5EF4-FFF2-40B4-BE49-F238E27FC236}">
              <a16:creationId xmlns="" xmlns:a16="http://schemas.microsoft.com/office/drawing/2014/main" id="{00000000-0008-0000-0000-000064000000}"/>
            </a:ext>
          </a:extLst>
        </xdr:cNvPr>
        <xdr:cNvSpPr txBox="1"/>
      </xdr:nvSpPr>
      <xdr:spPr>
        <a:xfrm>
          <a:off x="64198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</xdr:col>
      <xdr:colOff>76200</xdr:colOff>
      <xdr:row>0</xdr:row>
      <xdr:rowOff>66676</xdr:rowOff>
    </xdr:from>
    <xdr:to>
      <xdr:col>4</xdr:col>
      <xdr:colOff>276225</xdr:colOff>
      <xdr:row>1</xdr:row>
      <xdr:rowOff>596921</xdr:rowOff>
    </xdr:to>
    <xdr:pic>
      <xdr:nvPicPr>
        <xdr:cNvPr id="101" name="Imagen 100">
          <a:extLst>
            <a:ext uri="{FF2B5EF4-FFF2-40B4-BE49-F238E27FC236}">
              <a16:creationId xmlns="" xmlns:a16="http://schemas.microsoft.com/office/drawing/2014/main" id="{00000000-0008-0000-0000-00006A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4"/>
        <a:srcRect l="24014" t="12089" r="52996" b="73074"/>
        <a:stretch/>
      </xdr:blipFill>
      <xdr:spPr>
        <a:xfrm>
          <a:off x="190500" y="66676"/>
          <a:ext cx="2095500" cy="720745"/>
        </a:xfrm>
        <a:prstGeom prst="rect">
          <a:avLst/>
        </a:prstGeom>
      </xdr:spPr>
    </xdr:pic>
    <xdr:clientData/>
  </xdr:twoCellAnchor>
  <xdr:twoCellAnchor editAs="oneCell">
    <xdr:from>
      <xdr:col>10</xdr:col>
      <xdr:colOff>762001</xdr:colOff>
      <xdr:row>11</xdr:row>
      <xdr:rowOff>123826</xdr:rowOff>
    </xdr:from>
    <xdr:to>
      <xdr:col>12</xdr:col>
      <xdr:colOff>1090199</xdr:colOff>
      <xdr:row>35</xdr:row>
      <xdr:rowOff>123825</xdr:rowOff>
    </xdr:to>
    <xdr:pic>
      <xdr:nvPicPr>
        <xdr:cNvPr id="103" name="Imagen 102"/>
        <xdr:cNvPicPr>
          <a:picLocks noChangeAspect="1"/>
        </xdr:cNvPicPr>
      </xdr:nvPicPr>
      <xdr:blipFill rotWithShape="1">
        <a:blip xmlns:r="http://schemas.openxmlformats.org/officeDocument/2006/relationships" r:embed="rId5"/>
        <a:srcRect l="25479" t="18409" r="47212" b="5758"/>
        <a:stretch/>
      </xdr:blipFill>
      <xdr:spPr>
        <a:xfrm>
          <a:off x="6610351" y="2981326"/>
          <a:ext cx="3166648" cy="4686299"/>
        </a:xfrm>
        <a:prstGeom prst="rect">
          <a:avLst/>
        </a:prstGeom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12</xdr:col>
      <xdr:colOff>1981200</xdr:colOff>
      <xdr:row>2</xdr:row>
      <xdr:rowOff>117871</xdr:rowOff>
    </xdr:from>
    <xdr:to>
      <xdr:col>12</xdr:col>
      <xdr:colOff>1988238</xdr:colOff>
      <xdr:row>9</xdr:row>
      <xdr:rowOff>15935</xdr:rowOff>
    </xdr:to>
    <xdr:pic>
      <xdr:nvPicPr>
        <xdr:cNvPr id="2" name="1 Imagen">
          <a:extLst>
            <a:ext uri="{FF2B5EF4-FFF2-40B4-BE49-F238E27FC236}">
              <a16:creationId xmlns="" xmlns:a16="http://schemas.microsoft.com/office/drawing/2014/main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917971"/>
          <a:ext cx="7038" cy="1498264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3" name="2 CuadroTexto">
          <a:extLst>
            <a:ext uri="{FF2B5EF4-FFF2-40B4-BE49-F238E27FC236}">
              <a16:creationId xmlns="" xmlns:a16="http://schemas.microsoft.com/office/drawing/2014/main" id="{00000000-0008-0000-0000-000003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" name="3 CuadroTexto">
          <a:extLst>
            <a:ext uri="{FF2B5EF4-FFF2-40B4-BE49-F238E27FC236}">
              <a16:creationId xmlns="" xmlns:a16="http://schemas.microsoft.com/office/drawing/2014/main" id="{00000000-0008-0000-0000-000004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118419</xdr:rowOff>
    </xdr:to>
    <xdr:pic>
      <xdr:nvPicPr>
        <xdr:cNvPr id="5" name="4 Imagen">
          <a:extLst>
            <a:ext uri="{FF2B5EF4-FFF2-40B4-BE49-F238E27FC236}">
              <a16:creationId xmlns="" xmlns:a16="http://schemas.microsoft.com/office/drawing/2014/main" id="{00000000-0008-0000-00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0"/>
          <a:ext cx="7038" cy="143286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6" name="5 CuadroTexto">
          <a:extLst>
            <a:ext uri="{FF2B5EF4-FFF2-40B4-BE49-F238E27FC236}">
              <a16:creationId xmlns="" xmlns:a16="http://schemas.microsoft.com/office/drawing/2014/main" id="{00000000-0008-0000-0000-000006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7" name="6 CuadroTexto">
          <a:extLst>
            <a:ext uri="{FF2B5EF4-FFF2-40B4-BE49-F238E27FC236}">
              <a16:creationId xmlns="" xmlns:a16="http://schemas.microsoft.com/office/drawing/2014/main" id="{00000000-0008-0000-0000-000007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8" name="7 CuadroTexto">
          <a:extLst>
            <a:ext uri="{FF2B5EF4-FFF2-40B4-BE49-F238E27FC236}">
              <a16:creationId xmlns="" xmlns:a16="http://schemas.microsoft.com/office/drawing/2014/main" id="{00000000-0008-0000-0000-000008000000}"/>
            </a:ext>
          </a:extLst>
        </xdr:cNvPr>
        <xdr:cNvSpPr txBox="1"/>
      </xdr:nvSpPr>
      <xdr:spPr>
        <a:xfrm>
          <a:off x="109251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9" name="8 CuadroTexto">
          <a:extLst>
            <a:ext uri="{FF2B5EF4-FFF2-40B4-BE49-F238E27FC236}">
              <a16:creationId xmlns="" xmlns:a16="http://schemas.microsoft.com/office/drawing/2014/main" id="{00000000-0008-0000-0000-000009000000}"/>
            </a:ext>
          </a:extLst>
        </xdr:cNvPr>
        <xdr:cNvSpPr txBox="1"/>
      </xdr:nvSpPr>
      <xdr:spPr>
        <a:xfrm>
          <a:off x="64198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0" name="9 CuadroTexto">
          <a:extLst>
            <a:ext uri="{FF2B5EF4-FFF2-40B4-BE49-F238E27FC236}">
              <a16:creationId xmlns="" xmlns:a16="http://schemas.microsoft.com/office/drawing/2014/main" id="{00000000-0008-0000-0000-00000A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1" name="10 CuadroTexto">
          <a:extLst>
            <a:ext uri="{FF2B5EF4-FFF2-40B4-BE49-F238E27FC236}">
              <a16:creationId xmlns="" xmlns:a16="http://schemas.microsoft.com/office/drawing/2014/main" id="{00000000-0008-0000-0000-00000B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2" name="11 CuadroTexto">
          <a:extLst>
            <a:ext uri="{FF2B5EF4-FFF2-40B4-BE49-F238E27FC236}">
              <a16:creationId xmlns="" xmlns:a16="http://schemas.microsoft.com/office/drawing/2014/main" id="{00000000-0008-0000-0000-00000C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3" name="12 CuadroTexto">
          <a:extLst>
            <a:ext uri="{FF2B5EF4-FFF2-40B4-BE49-F238E27FC236}">
              <a16:creationId xmlns="" xmlns:a16="http://schemas.microsoft.com/office/drawing/2014/main" id="{00000000-0008-0000-0000-00000D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4" name="13 CuadroTexto">
          <a:extLst>
            <a:ext uri="{FF2B5EF4-FFF2-40B4-BE49-F238E27FC236}">
              <a16:creationId xmlns="" xmlns:a16="http://schemas.microsoft.com/office/drawing/2014/main" id="{00000000-0008-0000-0000-00000E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5" name="14 CuadroTexto">
          <a:extLst>
            <a:ext uri="{FF2B5EF4-FFF2-40B4-BE49-F238E27FC236}">
              <a16:creationId xmlns="" xmlns:a16="http://schemas.microsoft.com/office/drawing/2014/main" id="{00000000-0008-0000-0000-00000F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twoCellAnchor>
    <xdr:from>
      <xdr:col>19</xdr:col>
      <xdr:colOff>760640</xdr:colOff>
      <xdr:row>10</xdr:row>
      <xdr:rowOff>453026</xdr:rowOff>
    </xdr:from>
    <xdr:to>
      <xdr:col>20</xdr:col>
      <xdr:colOff>119147</xdr:colOff>
      <xdr:row>10</xdr:row>
      <xdr:rowOff>568778</xdr:rowOff>
    </xdr:to>
    <xdr:sp macro="" textlink="">
      <xdr:nvSpPr>
        <xdr:cNvPr id="16" name="15 CuadroTexto">
          <a:extLst>
            <a:ext uri="{FF2B5EF4-FFF2-40B4-BE49-F238E27FC236}">
              <a16:creationId xmlns="" xmlns:a16="http://schemas.microsoft.com/office/drawing/2014/main" id="{00000000-0008-0000-0000-000010000000}"/>
            </a:ext>
          </a:extLst>
        </xdr:cNvPr>
        <xdr:cNvSpPr txBox="1"/>
      </xdr:nvSpPr>
      <xdr:spPr>
        <a:xfrm>
          <a:off x="16257815" y="2853326"/>
          <a:ext cx="120507" cy="1452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es-MX" sz="1800"/>
            <a:t>A</a:t>
          </a:r>
        </a:p>
      </xdr:txBody>
    </xdr:sp>
    <xdr:clientData/>
  </xdr:two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17" name="16 CuadroTexto">
          <a:extLst>
            <a:ext uri="{FF2B5EF4-FFF2-40B4-BE49-F238E27FC236}">
              <a16:creationId xmlns="" xmlns:a16="http://schemas.microsoft.com/office/drawing/2014/main" id="{00000000-0008-0000-0000-000011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8" name="17 CuadroTexto">
          <a:extLst>
            <a:ext uri="{FF2B5EF4-FFF2-40B4-BE49-F238E27FC236}">
              <a16:creationId xmlns="" xmlns:a16="http://schemas.microsoft.com/office/drawing/2014/main" id="{00000000-0008-0000-0000-000012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9" name="18 CuadroTexto">
          <a:extLst>
            <a:ext uri="{FF2B5EF4-FFF2-40B4-BE49-F238E27FC236}">
              <a16:creationId xmlns="" xmlns:a16="http://schemas.microsoft.com/office/drawing/2014/main" id="{00000000-0008-0000-0000-000013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0" name="19 CuadroTexto">
          <a:extLst>
            <a:ext uri="{FF2B5EF4-FFF2-40B4-BE49-F238E27FC236}">
              <a16:creationId xmlns="" xmlns:a16="http://schemas.microsoft.com/office/drawing/2014/main" id="{00000000-0008-0000-0000-000014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1" name="20 CuadroTexto">
          <a:extLst>
            <a:ext uri="{FF2B5EF4-FFF2-40B4-BE49-F238E27FC236}">
              <a16:creationId xmlns="" xmlns:a16="http://schemas.microsoft.com/office/drawing/2014/main" id="{00000000-0008-0000-0000-000015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2" name="21 CuadroTexto">
          <a:extLst>
            <a:ext uri="{FF2B5EF4-FFF2-40B4-BE49-F238E27FC236}">
              <a16:creationId xmlns="" xmlns:a16="http://schemas.microsoft.com/office/drawing/2014/main" id="{00000000-0008-0000-0000-000016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3" name="22 CuadroTexto">
          <a:extLst>
            <a:ext uri="{FF2B5EF4-FFF2-40B4-BE49-F238E27FC236}">
              <a16:creationId xmlns="" xmlns:a16="http://schemas.microsoft.com/office/drawing/2014/main" id="{00000000-0008-0000-0000-000017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4" name="23 CuadroTexto">
          <a:extLst>
            <a:ext uri="{FF2B5EF4-FFF2-40B4-BE49-F238E27FC236}">
              <a16:creationId xmlns="" xmlns:a16="http://schemas.microsoft.com/office/drawing/2014/main" id="{00000000-0008-0000-0000-000018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25" name="24 CuadroTexto">
          <a:extLst>
            <a:ext uri="{FF2B5EF4-FFF2-40B4-BE49-F238E27FC236}">
              <a16:creationId xmlns="" xmlns:a16="http://schemas.microsoft.com/office/drawing/2014/main" id="{00000000-0008-0000-0000-000019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6" name="25 CuadroTexto">
          <a:extLst>
            <a:ext uri="{FF2B5EF4-FFF2-40B4-BE49-F238E27FC236}">
              <a16:creationId xmlns="" xmlns:a16="http://schemas.microsoft.com/office/drawing/2014/main" id="{00000000-0008-0000-0000-00001A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7" name="26 CuadroTexto">
          <a:extLst>
            <a:ext uri="{FF2B5EF4-FFF2-40B4-BE49-F238E27FC236}">
              <a16:creationId xmlns="" xmlns:a16="http://schemas.microsoft.com/office/drawing/2014/main" id="{00000000-0008-0000-0000-00001B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8" name="27 CuadroTexto">
          <a:extLst>
            <a:ext uri="{FF2B5EF4-FFF2-40B4-BE49-F238E27FC236}">
              <a16:creationId xmlns="" xmlns:a16="http://schemas.microsoft.com/office/drawing/2014/main" id="{00000000-0008-0000-0000-00001C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9" name="28 CuadroTexto">
          <a:extLst>
            <a:ext uri="{FF2B5EF4-FFF2-40B4-BE49-F238E27FC236}">
              <a16:creationId xmlns="" xmlns:a16="http://schemas.microsoft.com/office/drawing/2014/main" id="{00000000-0008-0000-0000-00001D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0" name="29 CuadroTexto">
          <a:extLst>
            <a:ext uri="{FF2B5EF4-FFF2-40B4-BE49-F238E27FC236}">
              <a16:creationId xmlns="" xmlns:a16="http://schemas.microsoft.com/office/drawing/2014/main" id="{00000000-0008-0000-0000-00001E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1" name="30 CuadroTexto">
          <a:extLst>
            <a:ext uri="{FF2B5EF4-FFF2-40B4-BE49-F238E27FC236}">
              <a16:creationId xmlns="" xmlns:a16="http://schemas.microsoft.com/office/drawing/2014/main" id="{00000000-0008-0000-0000-00001F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2" name="31 CuadroTexto">
          <a:extLst>
            <a:ext uri="{FF2B5EF4-FFF2-40B4-BE49-F238E27FC236}">
              <a16:creationId xmlns="" xmlns:a16="http://schemas.microsoft.com/office/drawing/2014/main" id="{00000000-0008-0000-0000-000020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33" name="32 CuadroTexto">
          <a:extLst>
            <a:ext uri="{FF2B5EF4-FFF2-40B4-BE49-F238E27FC236}">
              <a16:creationId xmlns="" xmlns:a16="http://schemas.microsoft.com/office/drawing/2014/main" id="{00000000-0008-0000-0000-000021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4" name="33 CuadroTexto">
          <a:extLst>
            <a:ext uri="{FF2B5EF4-FFF2-40B4-BE49-F238E27FC236}">
              <a16:creationId xmlns="" xmlns:a16="http://schemas.microsoft.com/office/drawing/2014/main" id="{00000000-0008-0000-0000-000022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5" name="34 CuadroTexto">
          <a:extLst>
            <a:ext uri="{FF2B5EF4-FFF2-40B4-BE49-F238E27FC236}">
              <a16:creationId xmlns="" xmlns:a16="http://schemas.microsoft.com/office/drawing/2014/main" id="{00000000-0008-0000-0000-000023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6" name="35 CuadroTexto">
          <a:extLst>
            <a:ext uri="{FF2B5EF4-FFF2-40B4-BE49-F238E27FC236}">
              <a16:creationId xmlns="" xmlns:a16="http://schemas.microsoft.com/office/drawing/2014/main" id="{00000000-0008-0000-0000-000024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7" name="36 CuadroTexto">
          <a:extLst>
            <a:ext uri="{FF2B5EF4-FFF2-40B4-BE49-F238E27FC236}">
              <a16:creationId xmlns="" xmlns:a16="http://schemas.microsoft.com/office/drawing/2014/main" id="{00000000-0008-0000-0000-000025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8" name="37 CuadroTexto">
          <a:extLst>
            <a:ext uri="{FF2B5EF4-FFF2-40B4-BE49-F238E27FC236}">
              <a16:creationId xmlns="" xmlns:a16="http://schemas.microsoft.com/office/drawing/2014/main" id="{00000000-0008-0000-0000-000026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9" name="38 CuadroTexto">
          <a:extLst>
            <a:ext uri="{FF2B5EF4-FFF2-40B4-BE49-F238E27FC236}">
              <a16:creationId xmlns="" xmlns:a16="http://schemas.microsoft.com/office/drawing/2014/main" id="{00000000-0008-0000-0000-000027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0" name="39 CuadroTexto">
          <a:extLst>
            <a:ext uri="{FF2B5EF4-FFF2-40B4-BE49-F238E27FC236}">
              <a16:creationId xmlns="" xmlns:a16="http://schemas.microsoft.com/office/drawing/2014/main" id="{00000000-0008-0000-0000-000028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41" name="40 CuadroTexto">
          <a:extLst>
            <a:ext uri="{FF2B5EF4-FFF2-40B4-BE49-F238E27FC236}">
              <a16:creationId xmlns="" xmlns:a16="http://schemas.microsoft.com/office/drawing/2014/main" id="{00000000-0008-0000-0000-000029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2" name="41 CuadroTexto">
          <a:extLst>
            <a:ext uri="{FF2B5EF4-FFF2-40B4-BE49-F238E27FC236}">
              <a16:creationId xmlns="" xmlns:a16="http://schemas.microsoft.com/office/drawing/2014/main" id="{00000000-0008-0000-0000-00002A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3" name="42 CuadroTexto">
          <a:extLst>
            <a:ext uri="{FF2B5EF4-FFF2-40B4-BE49-F238E27FC236}">
              <a16:creationId xmlns="" xmlns:a16="http://schemas.microsoft.com/office/drawing/2014/main" id="{00000000-0008-0000-0000-00002B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4" name="43 CuadroTexto">
          <a:extLst>
            <a:ext uri="{FF2B5EF4-FFF2-40B4-BE49-F238E27FC236}">
              <a16:creationId xmlns="" xmlns:a16="http://schemas.microsoft.com/office/drawing/2014/main" id="{00000000-0008-0000-0000-00002C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5" name="44 CuadroTexto">
          <a:extLst>
            <a:ext uri="{FF2B5EF4-FFF2-40B4-BE49-F238E27FC236}">
              <a16:creationId xmlns="" xmlns:a16="http://schemas.microsoft.com/office/drawing/2014/main" id="{00000000-0008-0000-0000-00002D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6" name="45 CuadroTexto">
          <a:extLst>
            <a:ext uri="{FF2B5EF4-FFF2-40B4-BE49-F238E27FC236}">
              <a16:creationId xmlns="" xmlns:a16="http://schemas.microsoft.com/office/drawing/2014/main" id="{00000000-0008-0000-0000-00002E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7" name="46 CuadroTexto">
          <a:extLst>
            <a:ext uri="{FF2B5EF4-FFF2-40B4-BE49-F238E27FC236}">
              <a16:creationId xmlns="" xmlns:a16="http://schemas.microsoft.com/office/drawing/2014/main" id="{00000000-0008-0000-0000-00002F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8" name="47 CuadroTexto">
          <a:extLst>
            <a:ext uri="{FF2B5EF4-FFF2-40B4-BE49-F238E27FC236}">
              <a16:creationId xmlns="" xmlns:a16="http://schemas.microsoft.com/office/drawing/2014/main" id="{00000000-0008-0000-0000-000030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49" name="48 CuadroTexto">
          <a:extLst>
            <a:ext uri="{FF2B5EF4-FFF2-40B4-BE49-F238E27FC236}">
              <a16:creationId xmlns="" xmlns:a16="http://schemas.microsoft.com/office/drawing/2014/main" id="{00000000-0008-0000-0000-000031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0" name="49 CuadroTexto">
          <a:extLst>
            <a:ext uri="{FF2B5EF4-FFF2-40B4-BE49-F238E27FC236}">
              <a16:creationId xmlns="" xmlns:a16="http://schemas.microsoft.com/office/drawing/2014/main" id="{00000000-0008-0000-0000-000032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1" name="50 CuadroTexto">
          <a:extLst>
            <a:ext uri="{FF2B5EF4-FFF2-40B4-BE49-F238E27FC236}">
              <a16:creationId xmlns="" xmlns:a16="http://schemas.microsoft.com/office/drawing/2014/main" id="{00000000-0008-0000-0000-000033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2" name="51 CuadroTexto">
          <a:extLst>
            <a:ext uri="{FF2B5EF4-FFF2-40B4-BE49-F238E27FC236}">
              <a16:creationId xmlns="" xmlns:a16="http://schemas.microsoft.com/office/drawing/2014/main" id="{00000000-0008-0000-0000-000034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3" name="52 CuadroTexto">
          <a:extLst>
            <a:ext uri="{FF2B5EF4-FFF2-40B4-BE49-F238E27FC236}">
              <a16:creationId xmlns="" xmlns:a16="http://schemas.microsoft.com/office/drawing/2014/main" id="{00000000-0008-0000-0000-000035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4" name="53 CuadroTexto">
          <a:extLst>
            <a:ext uri="{FF2B5EF4-FFF2-40B4-BE49-F238E27FC236}">
              <a16:creationId xmlns="" xmlns:a16="http://schemas.microsoft.com/office/drawing/2014/main" id="{00000000-0008-0000-0000-000036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5" name="54 CuadroTexto">
          <a:extLst>
            <a:ext uri="{FF2B5EF4-FFF2-40B4-BE49-F238E27FC236}">
              <a16:creationId xmlns="" xmlns:a16="http://schemas.microsoft.com/office/drawing/2014/main" id="{00000000-0008-0000-0000-000037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6" name="55 CuadroTexto">
          <a:extLst>
            <a:ext uri="{FF2B5EF4-FFF2-40B4-BE49-F238E27FC236}">
              <a16:creationId xmlns="" xmlns:a16="http://schemas.microsoft.com/office/drawing/2014/main" id="{00000000-0008-0000-0000-000038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57" name="56 CuadroTexto">
          <a:extLst>
            <a:ext uri="{FF2B5EF4-FFF2-40B4-BE49-F238E27FC236}">
              <a16:creationId xmlns="" xmlns:a16="http://schemas.microsoft.com/office/drawing/2014/main" id="{00000000-0008-0000-0000-000039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8" name="57 CuadroTexto">
          <a:extLst>
            <a:ext uri="{FF2B5EF4-FFF2-40B4-BE49-F238E27FC236}">
              <a16:creationId xmlns="" xmlns:a16="http://schemas.microsoft.com/office/drawing/2014/main" id="{00000000-0008-0000-0000-00003A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9" name="58 CuadroTexto">
          <a:extLst>
            <a:ext uri="{FF2B5EF4-FFF2-40B4-BE49-F238E27FC236}">
              <a16:creationId xmlns="" xmlns:a16="http://schemas.microsoft.com/office/drawing/2014/main" id="{00000000-0008-0000-0000-00003B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0" name="59 CuadroTexto">
          <a:extLst>
            <a:ext uri="{FF2B5EF4-FFF2-40B4-BE49-F238E27FC236}">
              <a16:creationId xmlns="" xmlns:a16="http://schemas.microsoft.com/office/drawing/2014/main" id="{00000000-0008-0000-0000-00003C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1" name="60 CuadroTexto">
          <a:extLst>
            <a:ext uri="{FF2B5EF4-FFF2-40B4-BE49-F238E27FC236}">
              <a16:creationId xmlns="" xmlns:a16="http://schemas.microsoft.com/office/drawing/2014/main" id="{00000000-0008-0000-0000-00003D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2" name="61 CuadroTexto">
          <a:extLst>
            <a:ext uri="{FF2B5EF4-FFF2-40B4-BE49-F238E27FC236}">
              <a16:creationId xmlns="" xmlns:a16="http://schemas.microsoft.com/office/drawing/2014/main" id="{00000000-0008-0000-0000-00003E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3" name="62 CuadroTexto">
          <a:extLst>
            <a:ext uri="{FF2B5EF4-FFF2-40B4-BE49-F238E27FC236}">
              <a16:creationId xmlns="" xmlns:a16="http://schemas.microsoft.com/office/drawing/2014/main" id="{00000000-0008-0000-0000-00003F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4" name="63 CuadroTexto">
          <a:extLst>
            <a:ext uri="{FF2B5EF4-FFF2-40B4-BE49-F238E27FC236}">
              <a16:creationId xmlns="" xmlns:a16="http://schemas.microsoft.com/office/drawing/2014/main" id="{00000000-0008-0000-0000-000040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65" name="64 CuadroTexto">
          <a:extLst>
            <a:ext uri="{FF2B5EF4-FFF2-40B4-BE49-F238E27FC236}">
              <a16:creationId xmlns="" xmlns:a16="http://schemas.microsoft.com/office/drawing/2014/main" id="{00000000-0008-0000-0000-000041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6" name="65 CuadroTexto">
          <a:extLst>
            <a:ext uri="{FF2B5EF4-FFF2-40B4-BE49-F238E27FC236}">
              <a16:creationId xmlns="" xmlns:a16="http://schemas.microsoft.com/office/drawing/2014/main" id="{00000000-0008-0000-0000-000042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7" name="66 CuadroTexto">
          <a:extLst>
            <a:ext uri="{FF2B5EF4-FFF2-40B4-BE49-F238E27FC236}">
              <a16:creationId xmlns="" xmlns:a16="http://schemas.microsoft.com/office/drawing/2014/main" id="{00000000-0008-0000-0000-000043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8" name="67 CuadroTexto">
          <a:extLst>
            <a:ext uri="{FF2B5EF4-FFF2-40B4-BE49-F238E27FC236}">
              <a16:creationId xmlns="" xmlns:a16="http://schemas.microsoft.com/office/drawing/2014/main" id="{00000000-0008-0000-0000-000044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9" name="68 CuadroTexto">
          <a:extLst>
            <a:ext uri="{FF2B5EF4-FFF2-40B4-BE49-F238E27FC236}">
              <a16:creationId xmlns="" xmlns:a16="http://schemas.microsoft.com/office/drawing/2014/main" id="{00000000-0008-0000-0000-000045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0" name="69 CuadroTexto">
          <a:extLst>
            <a:ext uri="{FF2B5EF4-FFF2-40B4-BE49-F238E27FC236}">
              <a16:creationId xmlns="" xmlns:a16="http://schemas.microsoft.com/office/drawing/2014/main" id="{00000000-0008-0000-0000-000046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1" name="70 CuadroTexto">
          <a:extLst>
            <a:ext uri="{FF2B5EF4-FFF2-40B4-BE49-F238E27FC236}">
              <a16:creationId xmlns="" xmlns:a16="http://schemas.microsoft.com/office/drawing/2014/main" id="{00000000-0008-0000-0000-000047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2" name="71 CuadroTexto">
          <a:extLst>
            <a:ext uri="{FF2B5EF4-FFF2-40B4-BE49-F238E27FC236}">
              <a16:creationId xmlns="" xmlns:a16="http://schemas.microsoft.com/office/drawing/2014/main" id="{00000000-0008-0000-0000-000048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73" name="72 CuadroTexto">
          <a:extLst>
            <a:ext uri="{FF2B5EF4-FFF2-40B4-BE49-F238E27FC236}">
              <a16:creationId xmlns="" xmlns:a16="http://schemas.microsoft.com/office/drawing/2014/main" id="{00000000-0008-0000-0000-000049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4" name="73 CuadroTexto">
          <a:extLst>
            <a:ext uri="{FF2B5EF4-FFF2-40B4-BE49-F238E27FC236}">
              <a16:creationId xmlns="" xmlns:a16="http://schemas.microsoft.com/office/drawing/2014/main" id="{00000000-0008-0000-0000-00004A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5" name="74 CuadroTexto">
          <a:extLst>
            <a:ext uri="{FF2B5EF4-FFF2-40B4-BE49-F238E27FC236}">
              <a16:creationId xmlns="" xmlns:a16="http://schemas.microsoft.com/office/drawing/2014/main" id="{00000000-0008-0000-0000-00004B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6" name="75 CuadroTexto">
          <a:extLst>
            <a:ext uri="{FF2B5EF4-FFF2-40B4-BE49-F238E27FC236}">
              <a16:creationId xmlns="" xmlns:a16="http://schemas.microsoft.com/office/drawing/2014/main" id="{00000000-0008-0000-0000-00004C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7" name="76 CuadroTexto">
          <a:extLst>
            <a:ext uri="{FF2B5EF4-FFF2-40B4-BE49-F238E27FC236}">
              <a16:creationId xmlns="" xmlns:a16="http://schemas.microsoft.com/office/drawing/2014/main" id="{00000000-0008-0000-0000-00004D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8" name="77 CuadroTexto">
          <a:extLst>
            <a:ext uri="{FF2B5EF4-FFF2-40B4-BE49-F238E27FC236}">
              <a16:creationId xmlns="" xmlns:a16="http://schemas.microsoft.com/office/drawing/2014/main" id="{00000000-0008-0000-0000-00004E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9" name="78 CuadroTexto">
          <a:extLst>
            <a:ext uri="{FF2B5EF4-FFF2-40B4-BE49-F238E27FC236}">
              <a16:creationId xmlns="" xmlns:a16="http://schemas.microsoft.com/office/drawing/2014/main" id="{00000000-0008-0000-0000-00004F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80" name="79 CuadroTexto">
          <a:extLst>
            <a:ext uri="{FF2B5EF4-FFF2-40B4-BE49-F238E27FC236}">
              <a16:creationId xmlns="" xmlns:a16="http://schemas.microsoft.com/office/drawing/2014/main" id="{00000000-0008-0000-0000-000050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118419</xdr:rowOff>
    </xdr:to>
    <xdr:pic>
      <xdr:nvPicPr>
        <xdr:cNvPr id="81" name="80 Imagen">
          <a:extLst>
            <a:ext uri="{FF2B5EF4-FFF2-40B4-BE49-F238E27FC236}">
              <a16:creationId xmlns="" xmlns:a16="http://schemas.microsoft.com/office/drawing/2014/main" id="{00000000-0008-0000-0000-00005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0"/>
          <a:ext cx="7038" cy="143286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2" name="81 CuadroTexto">
          <a:extLst>
            <a:ext uri="{FF2B5EF4-FFF2-40B4-BE49-F238E27FC236}">
              <a16:creationId xmlns="" xmlns:a16="http://schemas.microsoft.com/office/drawing/2014/main" id="{00000000-0008-0000-0000-000052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3" name="82 CuadroTexto">
          <a:extLst>
            <a:ext uri="{FF2B5EF4-FFF2-40B4-BE49-F238E27FC236}">
              <a16:creationId xmlns="" xmlns:a16="http://schemas.microsoft.com/office/drawing/2014/main" id="{00000000-0008-0000-0000-000053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84" name="83 CuadroTexto">
          <a:extLst>
            <a:ext uri="{FF2B5EF4-FFF2-40B4-BE49-F238E27FC236}">
              <a16:creationId xmlns="" xmlns:a16="http://schemas.microsoft.com/office/drawing/2014/main" id="{00000000-0008-0000-0000-000054000000}"/>
            </a:ext>
          </a:extLst>
        </xdr:cNvPr>
        <xdr:cNvSpPr txBox="1"/>
      </xdr:nvSpPr>
      <xdr:spPr>
        <a:xfrm>
          <a:off x="109251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85" name="84 CuadroTexto">
          <a:extLst>
            <a:ext uri="{FF2B5EF4-FFF2-40B4-BE49-F238E27FC236}">
              <a16:creationId xmlns="" xmlns:a16="http://schemas.microsoft.com/office/drawing/2014/main" id="{00000000-0008-0000-0000-000055000000}"/>
            </a:ext>
          </a:extLst>
        </xdr:cNvPr>
        <xdr:cNvSpPr txBox="1"/>
      </xdr:nvSpPr>
      <xdr:spPr>
        <a:xfrm>
          <a:off x="64198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117059</xdr:rowOff>
    </xdr:to>
    <xdr:pic>
      <xdr:nvPicPr>
        <xdr:cNvPr id="86" name="85 Imagen">
          <a:extLst>
            <a:ext uri="{FF2B5EF4-FFF2-40B4-BE49-F238E27FC236}">
              <a16:creationId xmlns="" xmlns:a16="http://schemas.microsoft.com/office/drawing/2014/main" id="{00000000-0008-0000-0000-00005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0"/>
          <a:ext cx="7038" cy="143150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7" name="86 CuadroTexto">
          <a:extLst>
            <a:ext uri="{FF2B5EF4-FFF2-40B4-BE49-F238E27FC236}">
              <a16:creationId xmlns="" xmlns:a16="http://schemas.microsoft.com/office/drawing/2014/main" id="{00000000-0008-0000-0000-000057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8" name="87 CuadroTexto">
          <a:extLst>
            <a:ext uri="{FF2B5EF4-FFF2-40B4-BE49-F238E27FC236}">
              <a16:creationId xmlns="" xmlns:a16="http://schemas.microsoft.com/office/drawing/2014/main" id="{00000000-0008-0000-0000-000058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89" name="88 CuadroTexto">
          <a:extLst>
            <a:ext uri="{FF2B5EF4-FFF2-40B4-BE49-F238E27FC236}">
              <a16:creationId xmlns="" xmlns:a16="http://schemas.microsoft.com/office/drawing/2014/main" id="{00000000-0008-0000-0000-000059000000}"/>
            </a:ext>
          </a:extLst>
        </xdr:cNvPr>
        <xdr:cNvSpPr txBox="1"/>
      </xdr:nvSpPr>
      <xdr:spPr>
        <a:xfrm>
          <a:off x="109251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90" name="89 CuadroTexto">
          <a:extLst>
            <a:ext uri="{FF2B5EF4-FFF2-40B4-BE49-F238E27FC236}">
              <a16:creationId xmlns="" xmlns:a16="http://schemas.microsoft.com/office/drawing/2014/main" id="{00000000-0008-0000-0000-00005A000000}"/>
            </a:ext>
          </a:extLst>
        </xdr:cNvPr>
        <xdr:cNvSpPr txBox="1"/>
      </xdr:nvSpPr>
      <xdr:spPr>
        <a:xfrm>
          <a:off x="64198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2</xdr:row>
      <xdr:rowOff>185094</xdr:rowOff>
    </xdr:to>
    <xdr:pic>
      <xdr:nvPicPr>
        <xdr:cNvPr id="91" name="90 Imagen">
          <a:extLst>
            <a:ext uri="{FF2B5EF4-FFF2-40B4-BE49-F238E27FC236}">
              <a16:creationId xmlns="" xmlns:a16="http://schemas.microsoft.com/office/drawing/2014/main" id="{00000000-0008-0000-0000-00005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0"/>
          <a:ext cx="7038" cy="985194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2" name="91 CuadroTexto">
          <a:extLst>
            <a:ext uri="{FF2B5EF4-FFF2-40B4-BE49-F238E27FC236}">
              <a16:creationId xmlns="" xmlns:a16="http://schemas.microsoft.com/office/drawing/2014/main" id="{00000000-0008-0000-0000-00005C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3" name="92 CuadroTexto">
          <a:extLst>
            <a:ext uri="{FF2B5EF4-FFF2-40B4-BE49-F238E27FC236}">
              <a16:creationId xmlns="" xmlns:a16="http://schemas.microsoft.com/office/drawing/2014/main" id="{00000000-0008-0000-0000-00005D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94" name="93 CuadroTexto">
          <a:extLst>
            <a:ext uri="{FF2B5EF4-FFF2-40B4-BE49-F238E27FC236}">
              <a16:creationId xmlns="" xmlns:a16="http://schemas.microsoft.com/office/drawing/2014/main" id="{00000000-0008-0000-0000-00005E000000}"/>
            </a:ext>
          </a:extLst>
        </xdr:cNvPr>
        <xdr:cNvSpPr txBox="1"/>
      </xdr:nvSpPr>
      <xdr:spPr>
        <a:xfrm>
          <a:off x="109251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95" name="94 CuadroTexto">
          <a:extLst>
            <a:ext uri="{FF2B5EF4-FFF2-40B4-BE49-F238E27FC236}">
              <a16:creationId xmlns="" xmlns:a16="http://schemas.microsoft.com/office/drawing/2014/main" id="{00000000-0008-0000-0000-00005F000000}"/>
            </a:ext>
          </a:extLst>
        </xdr:cNvPr>
        <xdr:cNvSpPr txBox="1"/>
      </xdr:nvSpPr>
      <xdr:spPr>
        <a:xfrm>
          <a:off x="64198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118419</xdr:rowOff>
    </xdr:to>
    <xdr:pic>
      <xdr:nvPicPr>
        <xdr:cNvPr id="96" name="95 Imagen">
          <a:extLst>
            <a:ext uri="{FF2B5EF4-FFF2-40B4-BE49-F238E27FC236}">
              <a16:creationId xmlns="" xmlns:a16="http://schemas.microsoft.com/office/drawing/2014/main" id="{00000000-0008-0000-0000-00006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0"/>
          <a:ext cx="7038" cy="143286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7" name="96 CuadroTexto">
          <a:extLst>
            <a:ext uri="{FF2B5EF4-FFF2-40B4-BE49-F238E27FC236}">
              <a16:creationId xmlns="" xmlns:a16="http://schemas.microsoft.com/office/drawing/2014/main" id="{00000000-0008-0000-0000-000061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8" name="97 CuadroTexto">
          <a:extLst>
            <a:ext uri="{FF2B5EF4-FFF2-40B4-BE49-F238E27FC236}">
              <a16:creationId xmlns="" xmlns:a16="http://schemas.microsoft.com/office/drawing/2014/main" id="{00000000-0008-0000-0000-000062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99" name="98 CuadroTexto">
          <a:extLst>
            <a:ext uri="{FF2B5EF4-FFF2-40B4-BE49-F238E27FC236}">
              <a16:creationId xmlns="" xmlns:a16="http://schemas.microsoft.com/office/drawing/2014/main" id="{00000000-0008-0000-0000-000063000000}"/>
            </a:ext>
          </a:extLst>
        </xdr:cNvPr>
        <xdr:cNvSpPr txBox="1"/>
      </xdr:nvSpPr>
      <xdr:spPr>
        <a:xfrm>
          <a:off x="109251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100" name="99 CuadroTexto">
          <a:extLst>
            <a:ext uri="{FF2B5EF4-FFF2-40B4-BE49-F238E27FC236}">
              <a16:creationId xmlns="" xmlns:a16="http://schemas.microsoft.com/office/drawing/2014/main" id="{00000000-0008-0000-0000-000064000000}"/>
            </a:ext>
          </a:extLst>
        </xdr:cNvPr>
        <xdr:cNvSpPr txBox="1"/>
      </xdr:nvSpPr>
      <xdr:spPr>
        <a:xfrm>
          <a:off x="64198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</xdr:col>
      <xdr:colOff>76200</xdr:colOff>
      <xdr:row>0</xdr:row>
      <xdr:rowOff>66676</xdr:rowOff>
    </xdr:from>
    <xdr:to>
      <xdr:col>4</xdr:col>
      <xdr:colOff>142875</xdr:colOff>
      <xdr:row>1</xdr:row>
      <xdr:rowOff>596921</xdr:rowOff>
    </xdr:to>
    <xdr:pic>
      <xdr:nvPicPr>
        <xdr:cNvPr id="101" name="Imagen 100">
          <a:extLst>
            <a:ext uri="{FF2B5EF4-FFF2-40B4-BE49-F238E27FC236}">
              <a16:creationId xmlns="" xmlns:a16="http://schemas.microsoft.com/office/drawing/2014/main" id="{00000000-0008-0000-0000-00006A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4"/>
        <a:srcRect l="24014" t="12089" r="52996" b="73074"/>
        <a:stretch/>
      </xdr:blipFill>
      <xdr:spPr>
        <a:xfrm>
          <a:off x="190500" y="66676"/>
          <a:ext cx="2095500" cy="720745"/>
        </a:xfrm>
        <a:prstGeom prst="rect">
          <a:avLst/>
        </a:prstGeom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12</xdr:col>
      <xdr:colOff>1981200</xdr:colOff>
      <xdr:row>2</xdr:row>
      <xdr:rowOff>117871</xdr:rowOff>
    </xdr:from>
    <xdr:to>
      <xdr:col>12</xdr:col>
      <xdr:colOff>1988238</xdr:colOff>
      <xdr:row>9</xdr:row>
      <xdr:rowOff>15935</xdr:rowOff>
    </xdr:to>
    <xdr:pic>
      <xdr:nvPicPr>
        <xdr:cNvPr id="2" name="1 Imagen">
          <a:extLst>
            <a:ext uri="{FF2B5EF4-FFF2-40B4-BE49-F238E27FC236}">
              <a16:creationId xmlns="" xmlns:a16="http://schemas.microsoft.com/office/drawing/2014/main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896600" y="917971"/>
          <a:ext cx="7038" cy="1498264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3" name="2 CuadroTexto">
          <a:extLst>
            <a:ext uri="{FF2B5EF4-FFF2-40B4-BE49-F238E27FC236}">
              <a16:creationId xmlns="" xmlns:a16="http://schemas.microsoft.com/office/drawing/2014/main" id="{00000000-0008-0000-0000-000003000000}"/>
            </a:ext>
          </a:extLst>
        </xdr:cNvPr>
        <xdr:cNvSpPr txBox="1"/>
      </xdr:nvSpPr>
      <xdr:spPr>
        <a:xfrm>
          <a:off x="11153775" y="8105775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" name="3 CuadroTexto">
          <a:extLst>
            <a:ext uri="{FF2B5EF4-FFF2-40B4-BE49-F238E27FC236}">
              <a16:creationId xmlns="" xmlns:a16="http://schemas.microsoft.com/office/drawing/2014/main" id="{00000000-0008-0000-0000-000004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118419</xdr:rowOff>
    </xdr:to>
    <xdr:pic>
      <xdr:nvPicPr>
        <xdr:cNvPr id="5" name="4 Imagen">
          <a:extLst>
            <a:ext uri="{FF2B5EF4-FFF2-40B4-BE49-F238E27FC236}">
              <a16:creationId xmlns="" xmlns:a16="http://schemas.microsoft.com/office/drawing/2014/main" id="{00000000-0008-0000-00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896600" y="0"/>
          <a:ext cx="7038" cy="143286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6" name="5 CuadroTexto">
          <a:extLst>
            <a:ext uri="{FF2B5EF4-FFF2-40B4-BE49-F238E27FC236}">
              <a16:creationId xmlns="" xmlns:a16="http://schemas.microsoft.com/office/drawing/2014/main" id="{00000000-0008-0000-0000-000006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7" name="6 CuadroTexto">
          <a:extLst>
            <a:ext uri="{FF2B5EF4-FFF2-40B4-BE49-F238E27FC236}">
              <a16:creationId xmlns="" xmlns:a16="http://schemas.microsoft.com/office/drawing/2014/main" id="{00000000-0008-0000-0000-000007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8" name="7 CuadroTexto">
          <a:extLst>
            <a:ext uri="{FF2B5EF4-FFF2-40B4-BE49-F238E27FC236}">
              <a16:creationId xmlns="" xmlns:a16="http://schemas.microsoft.com/office/drawing/2014/main" id="{00000000-0008-0000-0000-000008000000}"/>
            </a:ext>
          </a:extLst>
        </xdr:cNvPr>
        <xdr:cNvSpPr txBox="1"/>
      </xdr:nvSpPr>
      <xdr:spPr>
        <a:xfrm>
          <a:off x="111537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9" name="8 CuadroTexto">
          <a:extLst>
            <a:ext uri="{FF2B5EF4-FFF2-40B4-BE49-F238E27FC236}">
              <a16:creationId xmlns="" xmlns:a16="http://schemas.microsoft.com/office/drawing/2014/main" id="{00000000-0008-0000-0000-000009000000}"/>
            </a:ext>
          </a:extLst>
        </xdr:cNvPr>
        <xdr:cNvSpPr txBox="1"/>
      </xdr:nvSpPr>
      <xdr:spPr>
        <a:xfrm>
          <a:off x="66484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0" name="9 CuadroTexto">
          <a:extLst>
            <a:ext uri="{FF2B5EF4-FFF2-40B4-BE49-F238E27FC236}">
              <a16:creationId xmlns="" xmlns:a16="http://schemas.microsoft.com/office/drawing/2014/main" id="{00000000-0008-0000-0000-00000A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1" name="10 CuadroTexto">
          <a:extLst>
            <a:ext uri="{FF2B5EF4-FFF2-40B4-BE49-F238E27FC236}">
              <a16:creationId xmlns="" xmlns:a16="http://schemas.microsoft.com/office/drawing/2014/main" id="{00000000-0008-0000-0000-00000B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2" name="11 CuadroTexto">
          <a:extLst>
            <a:ext uri="{FF2B5EF4-FFF2-40B4-BE49-F238E27FC236}">
              <a16:creationId xmlns="" xmlns:a16="http://schemas.microsoft.com/office/drawing/2014/main" id="{00000000-0008-0000-0000-00000C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3" name="12 CuadroTexto">
          <a:extLst>
            <a:ext uri="{FF2B5EF4-FFF2-40B4-BE49-F238E27FC236}">
              <a16:creationId xmlns="" xmlns:a16="http://schemas.microsoft.com/office/drawing/2014/main" id="{00000000-0008-0000-0000-00000D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4" name="13 CuadroTexto">
          <a:extLst>
            <a:ext uri="{FF2B5EF4-FFF2-40B4-BE49-F238E27FC236}">
              <a16:creationId xmlns="" xmlns:a16="http://schemas.microsoft.com/office/drawing/2014/main" id="{00000000-0008-0000-0000-00000E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5" name="14 CuadroTexto">
          <a:extLst>
            <a:ext uri="{FF2B5EF4-FFF2-40B4-BE49-F238E27FC236}">
              <a16:creationId xmlns="" xmlns:a16="http://schemas.microsoft.com/office/drawing/2014/main" id="{00000000-0008-0000-0000-00000F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twoCellAnchor>
    <xdr:from>
      <xdr:col>19</xdr:col>
      <xdr:colOff>760640</xdr:colOff>
      <xdr:row>10</xdr:row>
      <xdr:rowOff>453026</xdr:rowOff>
    </xdr:from>
    <xdr:to>
      <xdr:col>20</xdr:col>
      <xdr:colOff>119147</xdr:colOff>
      <xdr:row>10</xdr:row>
      <xdr:rowOff>568778</xdr:rowOff>
    </xdr:to>
    <xdr:sp macro="" textlink="">
      <xdr:nvSpPr>
        <xdr:cNvPr id="16" name="15 CuadroTexto">
          <a:extLst>
            <a:ext uri="{FF2B5EF4-FFF2-40B4-BE49-F238E27FC236}">
              <a16:creationId xmlns="" xmlns:a16="http://schemas.microsoft.com/office/drawing/2014/main" id="{00000000-0008-0000-0000-000010000000}"/>
            </a:ext>
          </a:extLst>
        </xdr:cNvPr>
        <xdr:cNvSpPr txBox="1"/>
      </xdr:nvSpPr>
      <xdr:spPr>
        <a:xfrm>
          <a:off x="16486415" y="2853326"/>
          <a:ext cx="120507" cy="1452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es-MX" sz="1800"/>
            <a:t>A</a:t>
          </a:r>
        </a:p>
      </xdr:txBody>
    </xdr:sp>
    <xdr:clientData/>
  </xdr:two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17" name="16 CuadroTexto">
          <a:extLst>
            <a:ext uri="{FF2B5EF4-FFF2-40B4-BE49-F238E27FC236}">
              <a16:creationId xmlns="" xmlns:a16="http://schemas.microsoft.com/office/drawing/2014/main" id="{00000000-0008-0000-0000-000011000000}"/>
            </a:ext>
          </a:extLst>
        </xdr:cNvPr>
        <xdr:cNvSpPr txBox="1"/>
      </xdr:nvSpPr>
      <xdr:spPr>
        <a:xfrm>
          <a:off x="11153775" y="8105775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8" name="17 CuadroTexto">
          <a:extLst>
            <a:ext uri="{FF2B5EF4-FFF2-40B4-BE49-F238E27FC236}">
              <a16:creationId xmlns="" xmlns:a16="http://schemas.microsoft.com/office/drawing/2014/main" id="{00000000-0008-0000-0000-000012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9" name="18 CuadroTexto">
          <a:extLst>
            <a:ext uri="{FF2B5EF4-FFF2-40B4-BE49-F238E27FC236}">
              <a16:creationId xmlns="" xmlns:a16="http://schemas.microsoft.com/office/drawing/2014/main" id="{00000000-0008-0000-0000-000013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0" name="19 CuadroTexto">
          <a:extLst>
            <a:ext uri="{FF2B5EF4-FFF2-40B4-BE49-F238E27FC236}">
              <a16:creationId xmlns="" xmlns:a16="http://schemas.microsoft.com/office/drawing/2014/main" id="{00000000-0008-0000-0000-000014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1" name="20 CuadroTexto">
          <a:extLst>
            <a:ext uri="{FF2B5EF4-FFF2-40B4-BE49-F238E27FC236}">
              <a16:creationId xmlns="" xmlns:a16="http://schemas.microsoft.com/office/drawing/2014/main" id="{00000000-0008-0000-0000-000015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2" name="21 CuadroTexto">
          <a:extLst>
            <a:ext uri="{FF2B5EF4-FFF2-40B4-BE49-F238E27FC236}">
              <a16:creationId xmlns="" xmlns:a16="http://schemas.microsoft.com/office/drawing/2014/main" id="{00000000-0008-0000-0000-000016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3" name="22 CuadroTexto">
          <a:extLst>
            <a:ext uri="{FF2B5EF4-FFF2-40B4-BE49-F238E27FC236}">
              <a16:creationId xmlns="" xmlns:a16="http://schemas.microsoft.com/office/drawing/2014/main" id="{00000000-0008-0000-0000-000017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4" name="23 CuadroTexto">
          <a:extLst>
            <a:ext uri="{FF2B5EF4-FFF2-40B4-BE49-F238E27FC236}">
              <a16:creationId xmlns="" xmlns:a16="http://schemas.microsoft.com/office/drawing/2014/main" id="{00000000-0008-0000-0000-000018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25" name="24 CuadroTexto">
          <a:extLst>
            <a:ext uri="{FF2B5EF4-FFF2-40B4-BE49-F238E27FC236}">
              <a16:creationId xmlns="" xmlns:a16="http://schemas.microsoft.com/office/drawing/2014/main" id="{00000000-0008-0000-0000-000019000000}"/>
            </a:ext>
          </a:extLst>
        </xdr:cNvPr>
        <xdr:cNvSpPr txBox="1"/>
      </xdr:nvSpPr>
      <xdr:spPr>
        <a:xfrm>
          <a:off x="11153775" y="8105775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6" name="25 CuadroTexto">
          <a:extLst>
            <a:ext uri="{FF2B5EF4-FFF2-40B4-BE49-F238E27FC236}">
              <a16:creationId xmlns="" xmlns:a16="http://schemas.microsoft.com/office/drawing/2014/main" id="{00000000-0008-0000-0000-00001A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7" name="26 CuadroTexto">
          <a:extLst>
            <a:ext uri="{FF2B5EF4-FFF2-40B4-BE49-F238E27FC236}">
              <a16:creationId xmlns="" xmlns:a16="http://schemas.microsoft.com/office/drawing/2014/main" id="{00000000-0008-0000-0000-00001B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8" name="27 CuadroTexto">
          <a:extLst>
            <a:ext uri="{FF2B5EF4-FFF2-40B4-BE49-F238E27FC236}">
              <a16:creationId xmlns="" xmlns:a16="http://schemas.microsoft.com/office/drawing/2014/main" id="{00000000-0008-0000-0000-00001C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9" name="28 CuadroTexto">
          <a:extLst>
            <a:ext uri="{FF2B5EF4-FFF2-40B4-BE49-F238E27FC236}">
              <a16:creationId xmlns="" xmlns:a16="http://schemas.microsoft.com/office/drawing/2014/main" id="{00000000-0008-0000-0000-00001D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0" name="29 CuadroTexto">
          <a:extLst>
            <a:ext uri="{FF2B5EF4-FFF2-40B4-BE49-F238E27FC236}">
              <a16:creationId xmlns="" xmlns:a16="http://schemas.microsoft.com/office/drawing/2014/main" id="{00000000-0008-0000-0000-00001E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1" name="30 CuadroTexto">
          <a:extLst>
            <a:ext uri="{FF2B5EF4-FFF2-40B4-BE49-F238E27FC236}">
              <a16:creationId xmlns="" xmlns:a16="http://schemas.microsoft.com/office/drawing/2014/main" id="{00000000-0008-0000-0000-00001F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2" name="31 CuadroTexto">
          <a:extLst>
            <a:ext uri="{FF2B5EF4-FFF2-40B4-BE49-F238E27FC236}">
              <a16:creationId xmlns="" xmlns:a16="http://schemas.microsoft.com/office/drawing/2014/main" id="{00000000-0008-0000-0000-000020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33" name="32 CuadroTexto">
          <a:extLst>
            <a:ext uri="{FF2B5EF4-FFF2-40B4-BE49-F238E27FC236}">
              <a16:creationId xmlns="" xmlns:a16="http://schemas.microsoft.com/office/drawing/2014/main" id="{00000000-0008-0000-0000-000021000000}"/>
            </a:ext>
          </a:extLst>
        </xdr:cNvPr>
        <xdr:cNvSpPr txBox="1"/>
      </xdr:nvSpPr>
      <xdr:spPr>
        <a:xfrm>
          <a:off x="11153775" y="8105775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4" name="33 CuadroTexto">
          <a:extLst>
            <a:ext uri="{FF2B5EF4-FFF2-40B4-BE49-F238E27FC236}">
              <a16:creationId xmlns="" xmlns:a16="http://schemas.microsoft.com/office/drawing/2014/main" id="{00000000-0008-0000-0000-000022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5" name="34 CuadroTexto">
          <a:extLst>
            <a:ext uri="{FF2B5EF4-FFF2-40B4-BE49-F238E27FC236}">
              <a16:creationId xmlns="" xmlns:a16="http://schemas.microsoft.com/office/drawing/2014/main" id="{00000000-0008-0000-0000-000023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6" name="35 CuadroTexto">
          <a:extLst>
            <a:ext uri="{FF2B5EF4-FFF2-40B4-BE49-F238E27FC236}">
              <a16:creationId xmlns="" xmlns:a16="http://schemas.microsoft.com/office/drawing/2014/main" id="{00000000-0008-0000-0000-000024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7" name="36 CuadroTexto">
          <a:extLst>
            <a:ext uri="{FF2B5EF4-FFF2-40B4-BE49-F238E27FC236}">
              <a16:creationId xmlns="" xmlns:a16="http://schemas.microsoft.com/office/drawing/2014/main" id="{00000000-0008-0000-0000-000025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8" name="37 CuadroTexto">
          <a:extLst>
            <a:ext uri="{FF2B5EF4-FFF2-40B4-BE49-F238E27FC236}">
              <a16:creationId xmlns="" xmlns:a16="http://schemas.microsoft.com/office/drawing/2014/main" id="{00000000-0008-0000-0000-000026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9" name="38 CuadroTexto">
          <a:extLst>
            <a:ext uri="{FF2B5EF4-FFF2-40B4-BE49-F238E27FC236}">
              <a16:creationId xmlns="" xmlns:a16="http://schemas.microsoft.com/office/drawing/2014/main" id="{00000000-0008-0000-0000-000027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0" name="39 CuadroTexto">
          <a:extLst>
            <a:ext uri="{FF2B5EF4-FFF2-40B4-BE49-F238E27FC236}">
              <a16:creationId xmlns="" xmlns:a16="http://schemas.microsoft.com/office/drawing/2014/main" id="{00000000-0008-0000-0000-000028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41" name="40 CuadroTexto">
          <a:extLst>
            <a:ext uri="{FF2B5EF4-FFF2-40B4-BE49-F238E27FC236}">
              <a16:creationId xmlns="" xmlns:a16="http://schemas.microsoft.com/office/drawing/2014/main" id="{00000000-0008-0000-0000-000029000000}"/>
            </a:ext>
          </a:extLst>
        </xdr:cNvPr>
        <xdr:cNvSpPr txBox="1"/>
      </xdr:nvSpPr>
      <xdr:spPr>
        <a:xfrm>
          <a:off x="11153775" y="8105775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2" name="41 CuadroTexto">
          <a:extLst>
            <a:ext uri="{FF2B5EF4-FFF2-40B4-BE49-F238E27FC236}">
              <a16:creationId xmlns="" xmlns:a16="http://schemas.microsoft.com/office/drawing/2014/main" id="{00000000-0008-0000-0000-00002A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3" name="42 CuadroTexto">
          <a:extLst>
            <a:ext uri="{FF2B5EF4-FFF2-40B4-BE49-F238E27FC236}">
              <a16:creationId xmlns="" xmlns:a16="http://schemas.microsoft.com/office/drawing/2014/main" id="{00000000-0008-0000-0000-00002B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4" name="43 CuadroTexto">
          <a:extLst>
            <a:ext uri="{FF2B5EF4-FFF2-40B4-BE49-F238E27FC236}">
              <a16:creationId xmlns="" xmlns:a16="http://schemas.microsoft.com/office/drawing/2014/main" id="{00000000-0008-0000-0000-00002C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5" name="44 CuadroTexto">
          <a:extLst>
            <a:ext uri="{FF2B5EF4-FFF2-40B4-BE49-F238E27FC236}">
              <a16:creationId xmlns="" xmlns:a16="http://schemas.microsoft.com/office/drawing/2014/main" id="{00000000-0008-0000-0000-00002D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6" name="45 CuadroTexto">
          <a:extLst>
            <a:ext uri="{FF2B5EF4-FFF2-40B4-BE49-F238E27FC236}">
              <a16:creationId xmlns="" xmlns:a16="http://schemas.microsoft.com/office/drawing/2014/main" id="{00000000-0008-0000-0000-00002E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7" name="46 CuadroTexto">
          <a:extLst>
            <a:ext uri="{FF2B5EF4-FFF2-40B4-BE49-F238E27FC236}">
              <a16:creationId xmlns="" xmlns:a16="http://schemas.microsoft.com/office/drawing/2014/main" id="{00000000-0008-0000-0000-00002F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8" name="47 CuadroTexto">
          <a:extLst>
            <a:ext uri="{FF2B5EF4-FFF2-40B4-BE49-F238E27FC236}">
              <a16:creationId xmlns="" xmlns:a16="http://schemas.microsoft.com/office/drawing/2014/main" id="{00000000-0008-0000-0000-000030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49" name="48 CuadroTexto">
          <a:extLst>
            <a:ext uri="{FF2B5EF4-FFF2-40B4-BE49-F238E27FC236}">
              <a16:creationId xmlns="" xmlns:a16="http://schemas.microsoft.com/office/drawing/2014/main" id="{00000000-0008-0000-0000-000031000000}"/>
            </a:ext>
          </a:extLst>
        </xdr:cNvPr>
        <xdr:cNvSpPr txBox="1"/>
      </xdr:nvSpPr>
      <xdr:spPr>
        <a:xfrm>
          <a:off x="11153775" y="8105775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0" name="49 CuadroTexto">
          <a:extLst>
            <a:ext uri="{FF2B5EF4-FFF2-40B4-BE49-F238E27FC236}">
              <a16:creationId xmlns="" xmlns:a16="http://schemas.microsoft.com/office/drawing/2014/main" id="{00000000-0008-0000-0000-000032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1" name="50 CuadroTexto">
          <a:extLst>
            <a:ext uri="{FF2B5EF4-FFF2-40B4-BE49-F238E27FC236}">
              <a16:creationId xmlns="" xmlns:a16="http://schemas.microsoft.com/office/drawing/2014/main" id="{00000000-0008-0000-0000-000033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2" name="51 CuadroTexto">
          <a:extLst>
            <a:ext uri="{FF2B5EF4-FFF2-40B4-BE49-F238E27FC236}">
              <a16:creationId xmlns="" xmlns:a16="http://schemas.microsoft.com/office/drawing/2014/main" id="{00000000-0008-0000-0000-000034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3" name="52 CuadroTexto">
          <a:extLst>
            <a:ext uri="{FF2B5EF4-FFF2-40B4-BE49-F238E27FC236}">
              <a16:creationId xmlns="" xmlns:a16="http://schemas.microsoft.com/office/drawing/2014/main" id="{00000000-0008-0000-0000-000035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4" name="53 CuadroTexto">
          <a:extLst>
            <a:ext uri="{FF2B5EF4-FFF2-40B4-BE49-F238E27FC236}">
              <a16:creationId xmlns="" xmlns:a16="http://schemas.microsoft.com/office/drawing/2014/main" id="{00000000-0008-0000-0000-000036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5" name="54 CuadroTexto">
          <a:extLst>
            <a:ext uri="{FF2B5EF4-FFF2-40B4-BE49-F238E27FC236}">
              <a16:creationId xmlns="" xmlns:a16="http://schemas.microsoft.com/office/drawing/2014/main" id="{00000000-0008-0000-0000-000037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6" name="55 CuadroTexto">
          <a:extLst>
            <a:ext uri="{FF2B5EF4-FFF2-40B4-BE49-F238E27FC236}">
              <a16:creationId xmlns="" xmlns:a16="http://schemas.microsoft.com/office/drawing/2014/main" id="{00000000-0008-0000-0000-000038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57" name="56 CuadroTexto">
          <a:extLst>
            <a:ext uri="{FF2B5EF4-FFF2-40B4-BE49-F238E27FC236}">
              <a16:creationId xmlns="" xmlns:a16="http://schemas.microsoft.com/office/drawing/2014/main" id="{00000000-0008-0000-0000-000039000000}"/>
            </a:ext>
          </a:extLst>
        </xdr:cNvPr>
        <xdr:cNvSpPr txBox="1"/>
      </xdr:nvSpPr>
      <xdr:spPr>
        <a:xfrm>
          <a:off x="11153775" y="8105775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8" name="57 CuadroTexto">
          <a:extLst>
            <a:ext uri="{FF2B5EF4-FFF2-40B4-BE49-F238E27FC236}">
              <a16:creationId xmlns="" xmlns:a16="http://schemas.microsoft.com/office/drawing/2014/main" id="{00000000-0008-0000-0000-00003A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9" name="58 CuadroTexto">
          <a:extLst>
            <a:ext uri="{FF2B5EF4-FFF2-40B4-BE49-F238E27FC236}">
              <a16:creationId xmlns="" xmlns:a16="http://schemas.microsoft.com/office/drawing/2014/main" id="{00000000-0008-0000-0000-00003B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0" name="59 CuadroTexto">
          <a:extLst>
            <a:ext uri="{FF2B5EF4-FFF2-40B4-BE49-F238E27FC236}">
              <a16:creationId xmlns="" xmlns:a16="http://schemas.microsoft.com/office/drawing/2014/main" id="{00000000-0008-0000-0000-00003C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1" name="60 CuadroTexto">
          <a:extLst>
            <a:ext uri="{FF2B5EF4-FFF2-40B4-BE49-F238E27FC236}">
              <a16:creationId xmlns="" xmlns:a16="http://schemas.microsoft.com/office/drawing/2014/main" id="{00000000-0008-0000-0000-00003D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2" name="61 CuadroTexto">
          <a:extLst>
            <a:ext uri="{FF2B5EF4-FFF2-40B4-BE49-F238E27FC236}">
              <a16:creationId xmlns="" xmlns:a16="http://schemas.microsoft.com/office/drawing/2014/main" id="{00000000-0008-0000-0000-00003E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3" name="62 CuadroTexto">
          <a:extLst>
            <a:ext uri="{FF2B5EF4-FFF2-40B4-BE49-F238E27FC236}">
              <a16:creationId xmlns="" xmlns:a16="http://schemas.microsoft.com/office/drawing/2014/main" id="{00000000-0008-0000-0000-00003F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4" name="63 CuadroTexto">
          <a:extLst>
            <a:ext uri="{FF2B5EF4-FFF2-40B4-BE49-F238E27FC236}">
              <a16:creationId xmlns="" xmlns:a16="http://schemas.microsoft.com/office/drawing/2014/main" id="{00000000-0008-0000-0000-000040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65" name="64 CuadroTexto">
          <a:extLst>
            <a:ext uri="{FF2B5EF4-FFF2-40B4-BE49-F238E27FC236}">
              <a16:creationId xmlns="" xmlns:a16="http://schemas.microsoft.com/office/drawing/2014/main" id="{00000000-0008-0000-0000-000041000000}"/>
            </a:ext>
          </a:extLst>
        </xdr:cNvPr>
        <xdr:cNvSpPr txBox="1"/>
      </xdr:nvSpPr>
      <xdr:spPr>
        <a:xfrm>
          <a:off x="11153775" y="8105775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6" name="65 CuadroTexto">
          <a:extLst>
            <a:ext uri="{FF2B5EF4-FFF2-40B4-BE49-F238E27FC236}">
              <a16:creationId xmlns="" xmlns:a16="http://schemas.microsoft.com/office/drawing/2014/main" id="{00000000-0008-0000-0000-000042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7" name="66 CuadroTexto">
          <a:extLst>
            <a:ext uri="{FF2B5EF4-FFF2-40B4-BE49-F238E27FC236}">
              <a16:creationId xmlns="" xmlns:a16="http://schemas.microsoft.com/office/drawing/2014/main" id="{00000000-0008-0000-0000-000043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8" name="67 CuadroTexto">
          <a:extLst>
            <a:ext uri="{FF2B5EF4-FFF2-40B4-BE49-F238E27FC236}">
              <a16:creationId xmlns="" xmlns:a16="http://schemas.microsoft.com/office/drawing/2014/main" id="{00000000-0008-0000-0000-000044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9" name="68 CuadroTexto">
          <a:extLst>
            <a:ext uri="{FF2B5EF4-FFF2-40B4-BE49-F238E27FC236}">
              <a16:creationId xmlns="" xmlns:a16="http://schemas.microsoft.com/office/drawing/2014/main" id="{00000000-0008-0000-0000-000045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0" name="69 CuadroTexto">
          <a:extLst>
            <a:ext uri="{FF2B5EF4-FFF2-40B4-BE49-F238E27FC236}">
              <a16:creationId xmlns="" xmlns:a16="http://schemas.microsoft.com/office/drawing/2014/main" id="{00000000-0008-0000-0000-000046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1" name="70 CuadroTexto">
          <a:extLst>
            <a:ext uri="{FF2B5EF4-FFF2-40B4-BE49-F238E27FC236}">
              <a16:creationId xmlns="" xmlns:a16="http://schemas.microsoft.com/office/drawing/2014/main" id="{00000000-0008-0000-0000-000047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2" name="71 CuadroTexto">
          <a:extLst>
            <a:ext uri="{FF2B5EF4-FFF2-40B4-BE49-F238E27FC236}">
              <a16:creationId xmlns="" xmlns:a16="http://schemas.microsoft.com/office/drawing/2014/main" id="{00000000-0008-0000-0000-000048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73" name="72 CuadroTexto">
          <a:extLst>
            <a:ext uri="{FF2B5EF4-FFF2-40B4-BE49-F238E27FC236}">
              <a16:creationId xmlns="" xmlns:a16="http://schemas.microsoft.com/office/drawing/2014/main" id="{00000000-0008-0000-0000-000049000000}"/>
            </a:ext>
          </a:extLst>
        </xdr:cNvPr>
        <xdr:cNvSpPr txBox="1"/>
      </xdr:nvSpPr>
      <xdr:spPr>
        <a:xfrm>
          <a:off x="11153775" y="8105775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4" name="73 CuadroTexto">
          <a:extLst>
            <a:ext uri="{FF2B5EF4-FFF2-40B4-BE49-F238E27FC236}">
              <a16:creationId xmlns="" xmlns:a16="http://schemas.microsoft.com/office/drawing/2014/main" id="{00000000-0008-0000-0000-00004A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5" name="74 CuadroTexto">
          <a:extLst>
            <a:ext uri="{FF2B5EF4-FFF2-40B4-BE49-F238E27FC236}">
              <a16:creationId xmlns="" xmlns:a16="http://schemas.microsoft.com/office/drawing/2014/main" id="{00000000-0008-0000-0000-00004B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6" name="75 CuadroTexto">
          <a:extLst>
            <a:ext uri="{FF2B5EF4-FFF2-40B4-BE49-F238E27FC236}">
              <a16:creationId xmlns="" xmlns:a16="http://schemas.microsoft.com/office/drawing/2014/main" id="{00000000-0008-0000-0000-00004C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7" name="76 CuadroTexto">
          <a:extLst>
            <a:ext uri="{FF2B5EF4-FFF2-40B4-BE49-F238E27FC236}">
              <a16:creationId xmlns="" xmlns:a16="http://schemas.microsoft.com/office/drawing/2014/main" id="{00000000-0008-0000-0000-00004D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8" name="77 CuadroTexto">
          <a:extLst>
            <a:ext uri="{FF2B5EF4-FFF2-40B4-BE49-F238E27FC236}">
              <a16:creationId xmlns="" xmlns:a16="http://schemas.microsoft.com/office/drawing/2014/main" id="{00000000-0008-0000-0000-00004E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9" name="78 CuadroTexto">
          <a:extLst>
            <a:ext uri="{FF2B5EF4-FFF2-40B4-BE49-F238E27FC236}">
              <a16:creationId xmlns="" xmlns:a16="http://schemas.microsoft.com/office/drawing/2014/main" id="{00000000-0008-0000-0000-00004F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80" name="79 CuadroTexto">
          <a:extLst>
            <a:ext uri="{FF2B5EF4-FFF2-40B4-BE49-F238E27FC236}">
              <a16:creationId xmlns="" xmlns:a16="http://schemas.microsoft.com/office/drawing/2014/main" id="{00000000-0008-0000-0000-000050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118419</xdr:rowOff>
    </xdr:to>
    <xdr:pic>
      <xdr:nvPicPr>
        <xdr:cNvPr id="81" name="80 Imagen">
          <a:extLst>
            <a:ext uri="{FF2B5EF4-FFF2-40B4-BE49-F238E27FC236}">
              <a16:creationId xmlns="" xmlns:a16="http://schemas.microsoft.com/office/drawing/2014/main" id="{00000000-0008-0000-0000-00005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896600" y="0"/>
          <a:ext cx="7038" cy="143286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2" name="81 CuadroTexto">
          <a:extLst>
            <a:ext uri="{FF2B5EF4-FFF2-40B4-BE49-F238E27FC236}">
              <a16:creationId xmlns="" xmlns:a16="http://schemas.microsoft.com/office/drawing/2014/main" id="{00000000-0008-0000-0000-000052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3" name="82 CuadroTexto">
          <a:extLst>
            <a:ext uri="{FF2B5EF4-FFF2-40B4-BE49-F238E27FC236}">
              <a16:creationId xmlns="" xmlns:a16="http://schemas.microsoft.com/office/drawing/2014/main" id="{00000000-0008-0000-0000-000053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84" name="83 CuadroTexto">
          <a:extLst>
            <a:ext uri="{FF2B5EF4-FFF2-40B4-BE49-F238E27FC236}">
              <a16:creationId xmlns="" xmlns:a16="http://schemas.microsoft.com/office/drawing/2014/main" id="{00000000-0008-0000-0000-000054000000}"/>
            </a:ext>
          </a:extLst>
        </xdr:cNvPr>
        <xdr:cNvSpPr txBox="1"/>
      </xdr:nvSpPr>
      <xdr:spPr>
        <a:xfrm>
          <a:off x="111537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85" name="84 CuadroTexto">
          <a:extLst>
            <a:ext uri="{FF2B5EF4-FFF2-40B4-BE49-F238E27FC236}">
              <a16:creationId xmlns="" xmlns:a16="http://schemas.microsoft.com/office/drawing/2014/main" id="{00000000-0008-0000-0000-000055000000}"/>
            </a:ext>
          </a:extLst>
        </xdr:cNvPr>
        <xdr:cNvSpPr txBox="1"/>
      </xdr:nvSpPr>
      <xdr:spPr>
        <a:xfrm>
          <a:off x="66484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117059</xdr:rowOff>
    </xdr:to>
    <xdr:pic>
      <xdr:nvPicPr>
        <xdr:cNvPr id="86" name="85 Imagen">
          <a:extLst>
            <a:ext uri="{FF2B5EF4-FFF2-40B4-BE49-F238E27FC236}">
              <a16:creationId xmlns="" xmlns:a16="http://schemas.microsoft.com/office/drawing/2014/main" id="{00000000-0008-0000-0000-00005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896600" y="0"/>
          <a:ext cx="7038" cy="143150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7" name="86 CuadroTexto">
          <a:extLst>
            <a:ext uri="{FF2B5EF4-FFF2-40B4-BE49-F238E27FC236}">
              <a16:creationId xmlns="" xmlns:a16="http://schemas.microsoft.com/office/drawing/2014/main" id="{00000000-0008-0000-0000-000057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8" name="87 CuadroTexto">
          <a:extLst>
            <a:ext uri="{FF2B5EF4-FFF2-40B4-BE49-F238E27FC236}">
              <a16:creationId xmlns="" xmlns:a16="http://schemas.microsoft.com/office/drawing/2014/main" id="{00000000-0008-0000-0000-000058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89" name="88 CuadroTexto">
          <a:extLst>
            <a:ext uri="{FF2B5EF4-FFF2-40B4-BE49-F238E27FC236}">
              <a16:creationId xmlns="" xmlns:a16="http://schemas.microsoft.com/office/drawing/2014/main" id="{00000000-0008-0000-0000-000059000000}"/>
            </a:ext>
          </a:extLst>
        </xdr:cNvPr>
        <xdr:cNvSpPr txBox="1"/>
      </xdr:nvSpPr>
      <xdr:spPr>
        <a:xfrm>
          <a:off x="111537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90" name="89 CuadroTexto">
          <a:extLst>
            <a:ext uri="{FF2B5EF4-FFF2-40B4-BE49-F238E27FC236}">
              <a16:creationId xmlns="" xmlns:a16="http://schemas.microsoft.com/office/drawing/2014/main" id="{00000000-0008-0000-0000-00005A000000}"/>
            </a:ext>
          </a:extLst>
        </xdr:cNvPr>
        <xdr:cNvSpPr txBox="1"/>
      </xdr:nvSpPr>
      <xdr:spPr>
        <a:xfrm>
          <a:off x="66484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2</xdr:row>
      <xdr:rowOff>185094</xdr:rowOff>
    </xdr:to>
    <xdr:pic>
      <xdr:nvPicPr>
        <xdr:cNvPr id="91" name="90 Imagen">
          <a:extLst>
            <a:ext uri="{FF2B5EF4-FFF2-40B4-BE49-F238E27FC236}">
              <a16:creationId xmlns="" xmlns:a16="http://schemas.microsoft.com/office/drawing/2014/main" id="{00000000-0008-0000-0000-00005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896600" y="0"/>
          <a:ext cx="7038" cy="985194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2" name="91 CuadroTexto">
          <a:extLst>
            <a:ext uri="{FF2B5EF4-FFF2-40B4-BE49-F238E27FC236}">
              <a16:creationId xmlns="" xmlns:a16="http://schemas.microsoft.com/office/drawing/2014/main" id="{00000000-0008-0000-0000-00005C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3" name="92 CuadroTexto">
          <a:extLst>
            <a:ext uri="{FF2B5EF4-FFF2-40B4-BE49-F238E27FC236}">
              <a16:creationId xmlns="" xmlns:a16="http://schemas.microsoft.com/office/drawing/2014/main" id="{00000000-0008-0000-0000-00005D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94" name="93 CuadroTexto">
          <a:extLst>
            <a:ext uri="{FF2B5EF4-FFF2-40B4-BE49-F238E27FC236}">
              <a16:creationId xmlns="" xmlns:a16="http://schemas.microsoft.com/office/drawing/2014/main" id="{00000000-0008-0000-0000-00005E000000}"/>
            </a:ext>
          </a:extLst>
        </xdr:cNvPr>
        <xdr:cNvSpPr txBox="1"/>
      </xdr:nvSpPr>
      <xdr:spPr>
        <a:xfrm>
          <a:off x="111537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95" name="94 CuadroTexto">
          <a:extLst>
            <a:ext uri="{FF2B5EF4-FFF2-40B4-BE49-F238E27FC236}">
              <a16:creationId xmlns="" xmlns:a16="http://schemas.microsoft.com/office/drawing/2014/main" id="{00000000-0008-0000-0000-00005F000000}"/>
            </a:ext>
          </a:extLst>
        </xdr:cNvPr>
        <xdr:cNvSpPr txBox="1"/>
      </xdr:nvSpPr>
      <xdr:spPr>
        <a:xfrm>
          <a:off x="66484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118419</xdr:rowOff>
    </xdr:to>
    <xdr:pic>
      <xdr:nvPicPr>
        <xdr:cNvPr id="96" name="95 Imagen">
          <a:extLst>
            <a:ext uri="{FF2B5EF4-FFF2-40B4-BE49-F238E27FC236}">
              <a16:creationId xmlns="" xmlns:a16="http://schemas.microsoft.com/office/drawing/2014/main" id="{00000000-0008-0000-0000-00006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896600" y="0"/>
          <a:ext cx="7038" cy="143286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7" name="96 CuadroTexto">
          <a:extLst>
            <a:ext uri="{FF2B5EF4-FFF2-40B4-BE49-F238E27FC236}">
              <a16:creationId xmlns="" xmlns:a16="http://schemas.microsoft.com/office/drawing/2014/main" id="{00000000-0008-0000-0000-000061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8" name="97 CuadroTexto">
          <a:extLst>
            <a:ext uri="{FF2B5EF4-FFF2-40B4-BE49-F238E27FC236}">
              <a16:creationId xmlns="" xmlns:a16="http://schemas.microsoft.com/office/drawing/2014/main" id="{00000000-0008-0000-0000-000062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99" name="98 CuadroTexto">
          <a:extLst>
            <a:ext uri="{FF2B5EF4-FFF2-40B4-BE49-F238E27FC236}">
              <a16:creationId xmlns="" xmlns:a16="http://schemas.microsoft.com/office/drawing/2014/main" id="{00000000-0008-0000-0000-000063000000}"/>
            </a:ext>
          </a:extLst>
        </xdr:cNvPr>
        <xdr:cNvSpPr txBox="1"/>
      </xdr:nvSpPr>
      <xdr:spPr>
        <a:xfrm>
          <a:off x="111537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100" name="99 CuadroTexto">
          <a:extLst>
            <a:ext uri="{FF2B5EF4-FFF2-40B4-BE49-F238E27FC236}">
              <a16:creationId xmlns="" xmlns:a16="http://schemas.microsoft.com/office/drawing/2014/main" id="{00000000-0008-0000-0000-000064000000}"/>
            </a:ext>
          </a:extLst>
        </xdr:cNvPr>
        <xdr:cNvSpPr txBox="1"/>
      </xdr:nvSpPr>
      <xdr:spPr>
        <a:xfrm>
          <a:off x="66484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</xdr:col>
      <xdr:colOff>76200</xdr:colOff>
      <xdr:row>0</xdr:row>
      <xdr:rowOff>66676</xdr:rowOff>
    </xdr:from>
    <xdr:to>
      <xdr:col>4</xdr:col>
      <xdr:colOff>142875</xdr:colOff>
      <xdr:row>1</xdr:row>
      <xdr:rowOff>596921</xdr:rowOff>
    </xdr:to>
    <xdr:pic>
      <xdr:nvPicPr>
        <xdr:cNvPr id="101" name="Imagen 100">
          <a:extLst>
            <a:ext uri="{FF2B5EF4-FFF2-40B4-BE49-F238E27FC236}">
              <a16:creationId xmlns="" xmlns:a16="http://schemas.microsoft.com/office/drawing/2014/main" id="{00000000-0008-0000-0000-00006A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4"/>
        <a:srcRect l="24014" t="12089" r="52996" b="73074"/>
        <a:stretch/>
      </xdr:blipFill>
      <xdr:spPr>
        <a:xfrm>
          <a:off x="190500" y="66676"/>
          <a:ext cx="2095500" cy="720745"/>
        </a:xfrm>
        <a:prstGeom prst="rect">
          <a:avLst/>
        </a:prstGeom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12</xdr:col>
      <xdr:colOff>1981200</xdr:colOff>
      <xdr:row>2</xdr:row>
      <xdr:rowOff>117871</xdr:rowOff>
    </xdr:from>
    <xdr:to>
      <xdr:col>12</xdr:col>
      <xdr:colOff>1988238</xdr:colOff>
      <xdr:row>9</xdr:row>
      <xdr:rowOff>15935</xdr:rowOff>
    </xdr:to>
    <xdr:pic>
      <xdr:nvPicPr>
        <xdr:cNvPr id="2" name="1 Imagen">
          <a:extLst>
            <a:ext uri="{FF2B5EF4-FFF2-40B4-BE49-F238E27FC236}">
              <a16:creationId xmlns="" xmlns:a16="http://schemas.microsoft.com/office/drawing/2014/main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896600" y="917971"/>
          <a:ext cx="7038" cy="1498264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3" name="2 CuadroTexto">
          <a:extLst>
            <a:ext uri="{FF2B5EF4-FFF2-40B4-BE49-F238E27FC236}">
              <a16:creationId xmlns="" xmlns:a16="http://schemas.microsoft.com/office/drawing/2014/main" id="{00000000-0008-0000-0000-000003000000}"/>
            </a:ext>
          </a:extLst>
        </xdr:cNvPr>
        <xdr:cNvSpPr txBox="1"/>
      </xdr:nvSpPr>
      <xdr:spPr>
        <a:xfrm>
          <a:off x="11153775" y="8105775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" name="3 CuadroTexto">
          <a:extLst>
            <a:ext uri="{FF2B5EF4-FFF2-40B4-BE49-F238E27FC236}">
              <a16:creationId xmlns="" xmlns:a16="http://schemas.microsoft.com/office/drawing/2014/main" id="{00000000-0008-0000-0000-000004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118419</xdr:rowOff>
    </xdr:to>
    <xdr:pic>
      <xdr:nvPicPr>
        <xdr:cNvPr id="5" name="4 Imagen">
          <a:extLst>
            <a:ext uri="{FF2B5EF4-FFF2-40B4-BE49-F238E27FC236}">
              <a16:creationId xmlns="" xmlns:a16="http://schemas.microsoft.com/office/drawing/2014/main" id="{00000000-0008-0000-00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896600" y="0"/>
          <a:ext cx="7038" cy="143286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6" name="5 CuadroTexto">
          <a:extLst>
            <a:ext uri="{FF2B5EF4-FFF2-40B4-BE49-F238E27FC236}">
              <a16:creationId xmlns="" xmlns:a16="http://schemas.microsoft.com/office/drawing/2014/main" id="{00000000-0008-0000-0000-000006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7" name="6 CuadroTexto">
          <a:extLst>
            <a:ext uri="{FF2B5EF4-FFF2-40B4-BE49-F238E27FC236}">
              <a16:creationId xmlns="" xmlns:a16="http://schemas.microsoft.com/office/drawing/2014/main" id="{00000000-0008-0000-0000-000007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8" name="7 CuadroTexto">
          <a:extLst>
            <a:ext uri="{FF2B5EF4-FFF2-40B4-BE49-F238E27FC236}">
              <a16:creationId xmlns="" xmlns:a16="http://schemas.microsoft.com/office/drawing/2014/main" id="{00000000-0008-0000-0000-000008000000}"/>
            </a:ext>
          </a:extLst>
        </xdr:cNvPr>
        <xdr:cNvSpPr txBox="1"/>
      </xdr:nvSpPr>
      <xdr:spPr>
        <a:xfrm>
          <a:off x="111537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9" name="8 CuadroTexto">
          <a:extLst>
            <a:ext uri="{FF2B5EF4-FFF2-40B4-BE49-F238E27FC236}">
              <a16:creationId xmlns="" xmlns:a16="http://schemas.microsoft.com/office/drawing/2014/main" id="{00000000-0008-0000-0000-000009000000}"/>
            </a:ext>
          </a:extLst>
        </xdr:cNvPr>
        <xdr:cNvSpPr txBox="1"/>
      </xdr:nvSpPr>
      <xdr:spPr>
        <a:xfrm>
          <a:off x="66484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0" name="9 CuadroTexto">
          <a:extLst>
            <a:ext uri="{FF2B5EF4-FFF2-40B4-BE49-F238E27FC236}">
              <a16:creationId xmlns="" xmlns:a16="http://schemas.microsoft.com/office/drawing/2014/main" id="{00000000-0008-0000-0000-00000A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1" name="10 CuadroTexto">
          <a:extLst>
            <a:ext uri="{FF2B5EF4-FFF2-40B4-BE49-F238E27FC236}">
              <a16:creationId xmlns="" xmlns:a16="http://schemas.microsoft.com/office/drawing/2014/main" id="{00000000-0008-0000-0000-00000B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2" name="11 CuadroTexto">
          <a:extLst>
            <a:ext uri="{FF2B5EF4-FFF2-40B4-BE49-F238E27FC236}">
              <a16:creationId xmlns="" xmlns:a16="http://schemas.microsoft.com/office/drawing/2014/main" id="{00000000-0008-0000-0000-00000C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3" name="12 CuadroTexto">
          <a:extLst>
            <a:ext uri="{FF2B5EF4-FFF2-40B4-BE49-F238E27FC236}">
              <a16:creationId xmlns="" xmlns:a16="http://schemas.microsoft.com/office/drawing/2014/main" id="{00000000-0008-0000-0000-00000D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4" name="13 CuadroTexto">
          <a:extLst>
            <a:ext uri="{FF2B5EF4-FFF2-40B4-BE49-F238E27FC236}">
              <a16:creationId xmlns="" xmlns:a16="http://schemas.microsoft.com/office/drawing/2014/main" id="{00000000-0008-0000-0000-00000E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5" name="14 CuadroTexto">
          <a:extLst>
            <a:ext uri="{FF2B5EF4-FFF2-40B4-BE49-F238E27FC236}">
              <a16:creationId xmlns="" xmlns:a16="http://schemas.microsoft.com/office/drawing/2014/main" id="{00000000-0008-0000-0000-00000F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twoCellAnchor>
    <xdr:from>
      <xdr:col>19</xdr:col>
      <xdr:colOff>760640</xdr:colOff>
      <xdr:row>10</xdr:row>
      <xdr:rowOff>453026</xdr:rowOff>
    </xdr:from>
    <xdr:to>
      <xdr:col>20</xdr:col>
      <xdr:colOff>119147</xdr:colOff>
      <xdr:row>10</xdr:row>
      <xdr:rowOff>568778</xdr:rowOff>
    </xdr:to>
    <xdr:sp macro="" textlink="">
      <xdr:nvSpPr>
        <xdr:cNvPr id="16" name="15 CuadroTexto">
          <a:extLst>
            <a:ext uri="{FF2B5EF4-FFF2-40B4-BE49-F238E27FC236}">
              <a16:creationId xmlns="" xmlns:a16="http://schemas.microsoft.com/office/drawing/2014/main" id="{00000000-0008-0000-0000-000010000000}"/>
            </a:ext>
          </a:extLst>
        </xdr:cNvPr>
        <xdr:cNvSpPr txBox="1"/>
      </xdr:nvSpPr>
      <xdr:spPr>
        <a:xfrm>
          <a:off x="16486415" y="2853326"/>
          <a:ext cx="120507" cy="1452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es-MX" sz="1800"/>
            <a:t>A</a:t>
          </a:r>
        </a:p>
      </xdr:txBody>
    </xdr:sp>
    <xdr:clientData/>
  </xdr:two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17" name="16 CuadroTexto">
          <a:extLst>
            <a:ext uri="{FF2B5EF4-FFF2-40B4-BE49-F238E27FC236}">
              <a16:creationId xmlns="" xmlns:a16="http://schemas.microsoft.com/office/drawing/2014/main" id="{00000000-0008-0000-0000-000011000000}"/>
            </a:ext>
          </a:extLst>
        </xdr:cNvPr>
        <xdr:cNvSpPr txBox="1"/>
      </xdr:nvSpPr>
      <xdr:spPr>
        <a:xfrm>
          <a:off x="11153775" y="8105775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8" name="17 CuadroTexto">
          <a:extLst>
            <a:ext uri="{FF2B5EF4-FFF2-40B4-BE49-F238E27FC236}">
              <a16:creationId xmlns="" xmlns:a16="http://schemas.microsoft.com/office/drawing/2014/main" id="{00000000-0008-0000-0000-000012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9" name="18 CuadroTexto">
          <a:extLst>
            <a:ext uri="{FF2B5EF4-FFF2-40B4-BE49-F238E27FC236}">
              <a16:creationId xmlns="" xmlns:a16="http://schemas.microsoft.com/office/drawing/2014/main" id="{00000000-0008-0000-0000-000013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0" name="19 CuadroTexto">
          <a:extLst>
            <a:ext uri="{FF2B5EF4-FFF2-40B4-BE49-F238E27FC236}">
              <a16:creationId xmlns="" xmlns:a16="http://schemas.microsoft.com/office/drawing/2014/main" id="{00000000-0008-0000-0000-000014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1" name="20 CuadroTexto">
          <a:extLst>
            <a:ext uri="{FF2B5EF4-FFF2-40B4-BE49-F238E27FC236}">
              <a16:creationId xmlns="" xmlns:a16="http://schemas.microsoft.com/office/drawing/2014/main" id="{00000000-0008-0000-0000-000015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2" name="21 CuadroTexto">
          <a:extLst>
            <a:ext uri="{FF2B5EF4-FFF2-40B4-BE49-F238E27FC236}">
              <a16:creationId xmlns="" xmlns:a16="http://schemas.microsoft.com/office/drawing/2014/main" id="{00000000-0008-0000-0000-000016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3" name="22 CuadroTexto">
          <a:extLst>
            <a:ext uri="{FF2B5EF4-FFF2-40B4-BE49-F238E27FC236}">
              <a16:creationId xmlns="" xmlns:a16="http://schemas.microsoft.com/office/drawing/2014/main" id="{00000000-0008-0000-0000-000017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4" name="23 CuadroTexto">
          <a:extLst>
            <a:ext uri="{FF2B5EF4-FFF2-40B4-BE49-F238E27FC236}">
              <a16:creationId xmlns="" xmlns:a16="http://schemas.microsoft.com/office/drawing/2014/main" id="{00000000-0008-0000-0000-000018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25" name="24 CuadroTexto">
          <a:extLst>
            <a:ext uri="{FF2B5EF4-FFF2-40B4-BE49-F238E27FC236}">
              <a16:creationId xmlns="" xmlns:a16="http://schemas.microsoft.com/office/drawing/2014/main" id="{00000000-0008-0000-0000-000019000000}"/>
            </a:ext>
          </a:extLst>
        </xdr:cNvPr>
        <xdr:cNvSpPr txBox="1"/>
      </xdr:nvSpPr>
      <xdr:spPr>
        <a:xfrm>
          <a:off x="11153775" y="8105775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6" name="25 CuadroTexto">
          <a:extLst>
            <a:ext uri="{FF2B5EF4-FFF2-40B4-BE49-F238E27FC236}">
              <a16:creationId xmlns="" xmlns:a16="http://schemas.microsoft.com/office/drawing/2014/main" id="{00000000-0008-0000-0000-00001A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7" name="26 CuadroTexto">
          <a:extLst>
            <a:ext uri="{FF2B5EF4-FFF2-40B4-BE49-F238E27FC236}">
              <a16:creationId xmlns="" xmlns:a16="http://schemas.microsoft.com/office/drawing/2014/main" id="{00000000-0008-0000-0000-00001B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8" name="27 CuadroTexto">
          <a:extLst>
            <a:ext uri="{FF2B5EF4-FFF2-40B4-BE49-F238E27FC236}">
              <a16:creationId xmlns="" xmlns:a16="http://schemas.microsoft.com/office/drawing/2014/main" id="{00000000-0008-0000-0000-00001C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9" name="28 CuadroTexto">
          <a:extLst>
            <a:ext uri="{FF2B5EF4-FFF2-40B4-BE49-F238E27FC236}">
              <a16:creationId xmlns="" xmlns:a16="http://schemas.microsoft.com/office/drawing/2014/main" id="{00000000-0008-0000-0000-00001D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0" name="29 CuadroTexto">
          <a:extLst>
            <a:ext uri="{FF2B5EF4-FFF2-40B4-BE49-F238E27FC236}">
              <a16:creationId xmlns="" xmlns:a16="http://schemas.microsoft.com/office/drawing/2014/main" id="{00000000-0008-0000-0000-00001E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1" name="30 CuadroTexto">
          <a:extLst>
            <a:ext uri="{FF2B5EF4-FFF2-40B4-BE49-F238E27FC236}">
              <a16:creationId xmlns="" xmlns:a16="http://schemas.microsoft.com/office/drawing/2014/main" id="{00000000-0008-0000-0000-00001F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2" name="31 CuadroTexto">
          <a:extLst>
            <a:ext uri="{FF2B5EF4-FFF2-40B4-BE49-F238E27FC236}">
              <a16:creationId xmlns="" xmlns:a16="http://schemas.microsoft.com/office/drawing/2014/main" id="{00000000-0008-0000-0000-000020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33" name="32 CuadroTexto">
          <a:extLst>
            <a:ext uri="{FF2B5EF4-FFF2-40B4-BE49-F238E27FC236}">
              <a16:creationId xmlns="" xmlns:a16="http://schemas.microsoft.com/office/drawing/2014/main" id="{00000000-0008-0000-0000-000021000000}"/>
            </a:ext>
          </a:extLst>
        </xdr:cNvPr>
        <xdr:cNvSpPr txBox="1"/>
      </xdr:nvSpPr>
      <xdr:spPr>
        <a:xfrm>
          <a:off x="11153775" y="8105775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4" name="33 CuadroTexto">
          <a:extLst>
            <a:ext uri="{FF2B5EF4-FFF2-40B4-BE49-F238E27FC236}">
              <a16:creationId xmlns="" xmlns:a16="http://schemas.microsoft.com/office/drawing/2014/main" id="{00000000-0008-0000-0000-000022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5" name="34 CuadroTexto">
          <a:extLst>
            <a:ext uri="{FF2B5EF4-FFF2-40B4-BE49-F238E27FC236}">
              <a16:creationId xmlns="" xmlns:a16="http://schemas.microsoft.com/office/drawing/2014/main" id="{00000000-0008-0000-0000-000023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6" name="35 CuadroTexto">
          <a:extLst>
            <a:ext uri="{FF2B5EF4-FFF2-40B4-BE49-F238E27FC236}">
              <a16:creationId xmlns="" xmlns:a16="http://schemas.microsoft.com/office/drawing/2014/main" id="{00000000-0008-0000-0000-000024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7" name="36 CuadroTexto">
          <a:extLst>
            <a:ext uri="{FF2B5EF4-FFF2-40B4-BE49-F238E27FC236}">
              <a16:creationId xmlns="" xmlns:a16="http://schemas.microsoft.com/office/drawing/2014/main" id="{00000000-0008-0000-0000-000025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8" name="37 CuadroTexto">
          <a:extLst>
            <a:ext uri="{FF2B5EF4-FFF2-40B4-BE49-F238E27FC236}">
              <a16:creationId xmlns="" xmlns:a16="http://schemas.microsoft.com/office/drawing/2014/main" id="{00000000-0008-0000-0000-000026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9" name="38 CuadroTexto">
          <a:extLst>
            <a:ext uri="{FF2B5EF4-FFF2-40B4-BE49-F238E27FC236}">
              <a16:creationId xmlns="" xmlns:a16="http://schemas.microsoft.com/office/drawing/2014/main" id="{00000000-0008-0000-0000-000027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0" name="39 CuadroTexto">
          <a:extLst>
            <a:ext uri="{FF2B5EF4-FFF2-40B4-BE49-F238E27FC236}">
              <a16:creationId xmlns="" xmlns:a16="http://schemas.microsoft.com/office/drawing/2014/main" id="{00000000-0008-0000-0000-000028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41" name="40 CuadroTexto">
          <a:extLst>
            <a:ext uri="{FF2B5EF4-FFF2-40B4-BE49-F238E27FC236}">
              <a16:creationId xmlns="" xmlns:a16="http://schemas.microsoft.com/office/drawing/2014/main" id="{00000000-0008-0000-0000-000029000000}"/>
            </a:ext>
          </a:extLst>
        </xdr:cNvPr>
        <xdr:cNvSpPr txBox="1"/>
      </xdr:nvSpPr>
      <xdr:spPr>
        <a:xfrm>
          <a:off x="11153775" y="8105775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2" name="41 CuadroTexto">
          <a:extLst>
            <a:ext uri="{FF2B5EF4-FFF2-40B4-BE49-F238E27FC236}">
              <a16:creationId xmlns="" xmlns:a16="http://schemas.microsoft.com/office/drawing/2014/main" id="{00000000-0008-0000-0000-00002A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3" name="42 CuadroTexto">
          <a:extLst>
            <a:ext uri="{FF2B5EF4-FFF2-40B4-BE49-F238E27FC236}">
              <a16:creationId xmlns="" xmlns:a16="http://schemas.microsoft.com/office/drawing/2014/main" id="{00000000-0008-0000-0000-00002B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4" name="43 CuadroTexto">
          <a:extLst>
            <a:ext uri="{FF2B5EF4-FFF2-40B4-BE49-F238E27FC236}">
              <a16:creationId xmlns="" xmlns:a16="http://schemas.microsoft.com/office/drawing/2014/main" id="{00000000-0008-0000-0000-00002C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5" name="44 CuadroTexto">
          <a:extLst>
            <a:ext uri="{FF2B5EF4-FFF2-40B4-BE49-F238E27FC236}">
              <a16:creationId xmlns="" xmlns:a16="http://schemas.microsoft.com/office/drawing/2014/main" id="{00000000-0008-0000-0000-00002D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6" name="45 CuadroTexto">
          <a:extLst>
            <a:ext uri="{FF2B5EF4-FFF2-40B4-BE49-F238E27FC236}">
              <a16:creationId xmlns="" xmlns:a16="http://schemas.microsoft.com/office/drawing/2014/main" id="{00000000-0008-0000-0000-00002E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7" name="46 CuadroTexto">
          <a:extLst>
            <a:ext uri="{FF2B5EF4-FFF2-40B4-BE49-F238E27FC236}">
              <a16:creationId xmlns="" xmlns:a16="http://schemas.microsoft.com/office/drawing/2014/main" id="{00000000-0008-0000-0000-00002F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8" name="47 CuadroTexto">
          <a:extLst>
            <a:ext uri="{FF2B5EF4-FFF2-40B4-BE49-F238E27FC236}">
              <a16:creationId xmlns="" xmlns:a16="http://schemas.microsoft.com/office/drawing/2014/main" id="{00000000-0008-0000-0000-000030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49" name="48 CuadroTexto">
          <a:extLst>
            <a:ext uri="{FF2B5EF4-FFF2-40B4-BE49-F238E27FC236}">
              <a16:creationId xmlns="" xmlns:a16="http://schemas.microsoft.com/office/drawing/2014/main" id="{00000000-0008-0000-0000-000031000000}"/>
            </a:ext>
          </a:extLst>
        </xdr:cNvPr>
        <xdr:cNvSpPr txBox="1"/>
      </xdr:nvSpPr>
      <xdr:spPr>
        <a:xfrm>
          <a:off x="11153775" y="8105775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0" name="49 CuadroTexto">
          <a:extLst>
            <a:ext uri="{FF2B5EF4-FFF2-40B4-BE49-F238E27FC236}">
              <a16:creationId xmlns="" xmlns:a16="http://schemas.microsoft.com/office/drawing/2014/main" id="{00000000-0008-0000-0000-000032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1" name="50 CuadroTexto">
          <a:extLst>
            <a:ext uri="{FF2B5EF4-FFF2-40B4-BE49-F238E27FC236}">
              <a16:creationId xmlns="" xmlns:a16="http://schemas.microsoft.com/office/drawing/2014/main" id="{00000000-0008-0000-0000-000033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2" name="51 CuadroTexto">
          <a:extLst>
            <a:ext uri="{FF2B5EF4-FFF2-40B4-BE49-F238E27FC236}">
              <a16:creationId xmlns="" xmlns:a16="http://schemas.microsoft.com/office/drawing/2014/main" id="{00000000-0008-0000-0000-000034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3" name="52 CuadroTexto">
          <a:extLst>
            <a:ext uri="{FF2B5EF4-FFF2-40B4-BE49-F238E27FC236}">
              <a16:creationId xmlns="" xmlns:a16="http://schemas.microsoft.com/office/drawing/2014/main" id="{00000000-0008-0000-0000-000035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4" name="53 CuadroTexto">
          <a:extLst>
            <a:ext uri="{FF2B5EF4-FFF2-40B4-BE49-F238E27FC236}">
              <a16:creationId xmlns="" xmlns:a16="http://schemas.microsoft.com/office/drawing/2014/main" id="{00000000-0008-0000-0000-000036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5" name="54 CuadroTexto">
          <a:extLst>
            <a:ext uri="{FF2B5EF4-FFF2-40B4-BE49-F238E27FC236}">
              <a16:creationId xmlns="" xmlns:a16="http://schemas.microsoft.com/office/drawing/2014/main" id="{00000000-0008-0000-0000-000037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6" name="55 CuadroTexto">
          <a:extLst>
            <a:ext uri="{FF2B5EF4-FFF2-40B4-BE49-F238E27FC236}">
              <a16:creationId xmlns="" xmlns:a16="http://schemas.microsoft.com/office/drawing/2014/main" id="{00000000-0008-0000-0000-000038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57" name="56 CuadroTexto">
          <a:extLst>
            <a:ext uri="{FF2B5EF4-FFF2-40B4-BE49-F238E27FC236}">
              <a16:creationId xmlns="" xmlns:a16="http://schemas.microsoft.com/office/drawing/2014/main" id="{00000000-0008-0000-0000-000039000000}"/>
            </a:ext>
          </a:extLst>
        </xdr:cNvPr>
        <xdr:cNvSpPr txBox="1"/>
      </xdr:nvSpPr>
      <xdr:spPr>
        <a:xfrm>
          <a:off x="11153775" y="8105775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8" name="57 CuadroTexto">
          <a:extLst>
            <a:ext uri="{FF2B5EF4-FFF2-40B4-BE49-F238E27FC236}">
              <a16:creationId xmlns="" xmlns:a16="http://schemas.microsoft.com/office/drawing/2014/main" id="{00000000-0008-0000-0000-00003A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9" name="58 CuadroTexto">
          <a:extLst>
            <a:ext uri="{FF2B5EF4-FFF2-40B4-BE49-F238E27FC236}">
              <a16:creationId xmlns="" xmlns:a16="http://schemas.microsoft.com/office/drawing/2014/main" id="{00000000-0008-0000-0000-00003B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0" name="59 CuadroTexto">
          <a:extLst>
            <a:ext uri="{FF2B5EF4-FFF2-40B4-BE49-F238E27FC236}">
              <a16:creationId xmlns="" xmlns:a16="http://schemas.microsoft.com/office/drawing/2014/main" id="{00000000-0008-0000-0000-00003C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1" name="60 CuadroTexto">
          <a:extLst>
            <a:ext uri="{FF2B5EF4-FFF2-40B4-BE49-F238E27FC236}">
              <a16:creationId xmlns="" xmlns:a16="http://schemas.microsoft.com/office/drawing/2014/main" id="{00000000-0008-0000-0000-00003D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2" name="61 CuadroTexto">
          <a:extLst>
            <a:ext uri="{FF2B5EF4-FFF2-40B4-BE49-F238E27FC236}">
              <a16:creationId xmlns="" xmlns:a16="http://schemas.microsoft.com/office/drawing/2014/main" id="{00000000-0008-0000-0000-00003E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3" name="62 CuadroTexto">
          <a:extLst>
            <a:ext uri="{FF2B5EF4-FFF2-40B4-BE49-F238E27FC236}">
              <a16:creationId xmlns="" xmlns:a16="http://schemas.microsoft.com/office/drawing/2014/main" id="{00000000-0008-0000-0000-00003F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4" name="63 CuadroTexto">
          <a:extLst>
            <a:ext uri="{FF2B5EF4-FFF2-40B4-BE49-F238E27FC236}">
              <a16:creationId xmlns="" xmlns:a16="http://schemas.microsoft.com/office/drawing/2014/main" id="{00000000-0008-0000-0000-000040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65" name="64 CuadroTexto">
          <a:extLst>
            <a:ext uri="{FF2B5EF4-FFF2-40B4-BE49-F238E27FC236}">
              <a16:creationId xmlns="" xmlns:a16="http://schemas.microsoft.com/office/drawing/2014/main" id="{00000000-0008-0000-0000-000041000000}"/>
            </a:ext>
          </a:extLst>
        </xdr:cNvPr>
        <xdr:cNvSpPr txBox="1"/>
      </xdr:nvSpPr>
      <xdr:spPr>
        <a:xfrm>
          <a:off x="11153775" y="8105775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6" name="65 CuadroTexto">
          <a:extLst>
            <a:ext uri="{FF2B5EF4-FFF2-40B4-BE49-F238E27FC236}">
              <a16:creationId xmlns="" xmlns:a16="http://schemas.microsoft.com/office/drawing/2014/main" id="{00000000-0008-0000-0000-000042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7" name="66 CuadroTexto">
          <a:extLst>
            <a:ext uri="{FF2B5EF4-FFF2-40B4-BE49-F238E27FC236}">
              <a16:creationId xmlns="" xmlns:a16="http://schemas.microsoft.com/office/drawing/2014/main" id="{00000000-0008-0000-0000-000043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8" name="67 CuadroTexto">
          <a:extLst>
            <a:ext uri="{FF2B5EF4-FFF2-40B4-BE49-F238E27FC236}">
              <a16:creationId xmlns="" xmlns:a16="http://schemas.microsoft.com/office/drawing/2014/main" id="{00000000-0008-0000-0000-000044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9" name="68 CuadroTexto">
          <a:extLst>
            <a:ext uri="{FF2B5EF4-FFF2-40B4-BE49-F238E27FC236}">
              <a16:creationId xmlns="" xmlns:a16="http://schemas.microsoft.com/office/drawing/2014/main" id="{00000000-0008-0000-0000-000045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0" name="69 CuadroTexto">
          <a:extLst>
            <a:ext uri="{FF2B5EF4-FFF2-40B4-BE49-F238E27FC236}">
              <a16:creationId xmlns="" xmlns:a16="http://schemas.microsoft.com/office/drawing/2014/main" id="{00000000-0008-0000-0000-000046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1" name="70 CuadroTexto">
          <a:extLst>
            <a:ext uri="{FF2B5EF4-FFF2-40B4-BE49-F238E27FC236}">
              <a16:creationId xmlns="" xmlns:a16="http://schemas.microsoft.com/office/drawing/2014/main" id="{00000000-0008-0000-0000-000047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2" name="71 CuadroTexto">
          <a:extLst>
            <a:ext uri="{FF2B5EF4-FFF2-40B4-BE49-F238E27FC236}">
              <a16:creationId xmlns="" xmlns:a16="http://schemas.microsoft.com/office/drawing/2014/main" id="{00000000-0008-0000-0000-000048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73" name="72 CuadroTexto">
          <a:extLst>
            <a:ext uri="{FF2B5EF4-FFF2-40B4-BE49-F238E27FC236}">
              <a16:creationId xmlns="" xmlns:a16="http://schemas.microsoft.com/office/drawing/2014/main" id="{00000000-0008-0000-0000-000049000000}"/>
            </a:ext>
          </a:extLst>
        </xdr:cNvPr>
        <xdr:cNvSpPr txBox="1"/>
      </xdr:nvSpPr>
      <xdr:spPr>
        <a:xfrm>
          <a:off x="11153775" y="8105775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4" name="73 CuadroTexto">
          <a:extLst>
            <a:ext uri="{FF2B5EF4-FFF2-40B4-BE49-F238E27FC236}">
              <a16:creationId xmlns="" xmlns:a16="http://schemas.microsoft.com/office/drawing/2014/main" id="{00000000-0008-0000-0000-00004A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5" name="74 CuadroTexto">
          <a:extLst>
            <a:ext uri="{FF2B5EF4-FFF2-40B4-BE49-F238E27FC236}">
              <a16:creationId xmlns="" xmlns:a16="http://schemas.microsoft.com/office/drawing/2014/main" id="{00000000-0008-0000-0000-00004B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6" name="75 CuadroTexto">
          <a:extLst>
            <a:ext uri="{FF2B5EF4-FFF2-40B4-BE49-F238E27FC236}">
              <a16:creationId xmlns="" xmlns:a16="http://schemas.microsoft.com/office/drawing/2014/main" id="{00000000-0008-0000-0000-00004C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7" name="76 CuadroTexto">
          <a:extLst>
            <a:ext uri="{FF2B5EF4-FFF2-40B4-BE49-F238E27FC236}">
              <a16:creationId xmlns="" xmlns:a16="http://schemas.microsoft.com/office/drawing/2014/main" id="{00000000-0008-0000-0000-00004D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8" name="77 CuadroTexto">
          <a:extLst>
            <a:ext uri="{FF2B5EF4-FFF2-40B4-BE49-F238E27FC236}">
              <a16:creationId xmlns="" xmlns:a16="http://schemas.microsoft.com/office/drawing/2014/main" id="{00000000-0008-0000-0000-00004E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9" name="78 CuadroTexto">
          <a:extLst>
            <a:ext uri="{FF2B5EF4-FFF2-40B4-BE49-F238E27FC236}">
              <a16:creationId xmlns="" xmlns:a16="http://schemas.microsoft.com/office/drawing/2014/main" id="{00000000-0008-0000-0000-00004F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80" name="79 CuadroTexto">
          <a:extLst>
            <a:ext uri="{FF2B5EF4-FFF2-40B4-BE49-F238E27FC236}">
              <a16:creationId xmlns="" xmlns:a16="http://schemas.microsoft.com/office/drawing/2014/main" id="{00000000-0008-0000-0000-000050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118419</xdr:rowOff>
    </xdr:to>
    <xdr:pic>
      <xdr:nvPicPr>
        <xdr:cNvPr id="81" name="80 Imagen">
          <a:extLst>
            <a:ext uri="{FF2B5EF4-FFF2-40B4-BE49-F238E27FC236}">
              <a16:creationId xmlns="" xmlns:a16="http://schemas.microsoft.com/office/drawing/2014/main" id="{00000000-0008-0000-0000-00005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896600" y="0"/>
          <a:ext cx="7038" cy="143286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2" name="81 CuadroTexto">
          <a:extLst>
            <a:ext uri="{FF2B5EF4-FFF2-40B4-BE49-F238E27FC236}">
              <a16:creationId xmlns="" xmlns:a16="http://schemas.microsoft.com/office/drawing/2014/main" id="{00000000-0008-0000-0000-000052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3" name="82 CuadroTexto">
          <a:extLst>
            <a:ext uri="{FF2B5EF4-FFF2-40B4-BE49-F238E27FC236}">
              <a16:creationId xmlns="" xmlns:a16="http://schemas.microsoft.com/office/drawing/2014/main" id="{00000000-0008-0000-0000-000053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84" name="83 CuadroTexto">
          <a:extLst>
            <a:ext uri="{FF2B5EF4-FFF2-40B4-BE49-F238E27FC236}">
              <a16:creationId xmlns="" xmlns:a16="http://schemas.microsoft.com/office/drawing/2014/main" id="{00000000-0008-0000-0000-000054000000}"/>
            </a:ext>
          </a:extLst>
        </xdr:cNvPr>
        <xdr:cNvSpPr txBox="1"/>
      </xdr:nvSpPr>
      <xdr:spPr>
        <a:xfrm>
          <a:off x="111537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85" name="84 CuadroTexto">
          <a:extLst>
            <a:ext uri="{FF2B5EF4-FFF2-40B4-BE49-F238E27FC236}">
              <a16:creationId xmlns="" xmlns:a16="http://schemas.microsoft.com/office/drawing/2014/main" id="{00000000-0008-0000-0000-000055000000}"/>
            </a:ext>
          </a:extLst>
        </xdr:cNvPr>
        <xdr:cNvSpPr txBox="1"/>
      </xdr:nvSpPr>
      <xdr:spPr>
        <a:xfrm>
          <a:off x="66484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117059</xdr:rowOff>
    </xdr:to>
    <xdr:pic>
      <xdr:nvPicPr>
        <xdr:cNvPr id="86" name="85 Imagen">
          <a:extLst>
            <a:ext uri="{FF2B5EF4-FFF2-40B4-BE49-F238E27FC236}">
              <a16:creationId xmlns="" xmlns:a16="http://schemas.microsoft.com/office/drawing/2014/main" id="{00000000-0008-0000-0000-00005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896600" y="0"/>
          <a:ext cx="7038" cy="143150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7" name="86 CuadroTexto">
          <a:extLst>
            <a:ext uri="{FF2B5EF4-FFF2-40B4-BE49-F238E27FC236}">
              <a16:creationId xmlns="" xmlns:a16="http://schemas.microsoft.com/office/drawing/2014/main" id="{00000000-0008-0000-0000-000057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8" name="87 CuadroTexto">
          <a:extLst>
            <a:ext uri="{FF2B5EF4-FFF2-40B4-BE49-F238E27FC236}">
              <a16:creationId xmlns="" xmlns:a16="http://schemas.microsoft.com/office/drawing/2014/main" id="{00000000-0008-0000-0000-000058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89" name="88 CuadroTexto">
          <a:extLst>
            <a:ext uri="{FF2B5EF4-FFF2-40B4-BE49-F238E27FC236}">
              <a16:creationId xmlns="" xmlns:a16="http://schemas.microsoft.com/office/drawing/2014/main" id="{00000000-0008-0000-0000-000059000000}"/>
            </a:ext>
          </a:extLst>
        </xdr:cNvPr>
        <xdr:cNvSpPr txBox="1"/>
      </xdr:nvSpPr>
      <xdr:spPr>
        <a:xfrm>
          <a:off x="111537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90" name="89 CuadroTexto">
          <a:extLst>
            <a:ext uri="{FF2B5EF4-FFF2-40B4-BE49-F238E27FC236}">
              <a16:creationId xmlns="" xmlns:a16="http://schemas.microsoft.com/office/drawing/2014/main" id="{00000000-0008-0000-0000-00005A000000}"/>
            </a:ext>
          </a:extLst>
        </xdr:cNvPr>
        <xdr:cNvSpPr txBox="1"/>
      </xdr:nvSpPr>
      <xdr:spPr>
        <a:xfrm>
          <a:off x="66484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2</xdr:row>
      <xdr:rowOff>185094</xdr:rowOff>
    </xdr:to>
    <xdr:pic>
      <xdr:nvPicPr>
        <xdr:cNvPr id="91" name="90 Imagen">
          <a:extLst>
            <a:ext uri="{FF2B5EF4-FFF2-40B4-BE49-F238E27FC236}">
              <a16:creationId xmlns="" xmlns:a16="http://schemas.microsoft.com/office/drawing/2014/main" id="{00000000-0008-0000-0000-00005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896600" y="0"/>
          <a:ext cx="7038" cy="985194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2" name="91 CuadroTexto">
          <a:extLst>
            <a:ext uri="{FF2B5EF4-FFF2-40B4-BE49-F238E27FC236}">
              <a16:creationId xmlns="" xmlns:a16="http://schemas.microsoft.com/office/drawing/2014/main" id="{00000000-0008-0000-0000-00005C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3" name="92 CuadroTexto">
          <a:extLst>
            <a:ext uri="{FF2B5EF4-FFF2-40B4-BE49-F238E27FC236}">
              <a16:creationId xmlns="" xmlns:a16="http://schemas.microsoft.com/office/drawing/2014/main" id="{00000000-0008-0000-0000-00005D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94" name="93 CuadroTexto">
          <a:extLst>
            <a:ext uri="{FF2B5EF4-FFF2-40B4-BE49-F238E27FC236}">
              <a16:creationId xmlns="" xmlns:a16="http://schemas.microsoft.com/office/drawing/2014/main" id="{00000000-0008-0000-0000-00005E000000}"/>
            </a:ext>
          </a:extLst>
        </xdr:cNvPr>
        <xdr:cNvSpPr txBox="1"/>
      </xdr:nvSpPr>
      <xdr:spPr>
        <a:xfrm>
          <a:off x="111537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95" name="94 CuadroTexto">
          <a:extLst>
            <a:ext uri="{FF2B5EF4-FFF2-40B4-BE49-F238E27FC236}">
              <a16:creationId xmlns="" xmlns:a16="http://schemas.microsoft.com/office/drawing/2014/main" id="{00000000-0008-0000-0000-00005F000000}"/>
            </a:ext>
          </a:extLst>
        </xdr:cNvPr>
        <xdr:cNvSpPr txBox="1"/>
      </xdr:nvSpPr>
      <xdr:spPr>
        <a:xfrm>
          <a:off x="66484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118419</xdr:rowOff>
    </xdr:to>
    <xdr:pic>
      <xdr:nvPicPr>
        <xdr:cNvPr id="96" name="95 Imagen">
          <a:extLst>
            <a:ext uri="{FF2B5EF4-FFF2-40B4-BE49-F238E27FC236}">
              <a16:creationId xmlns="" xmlns:a16="http://schemas.microsoft.com/office/drawing/2014/main" id="{00000000-0008-0000-0000-00006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896600" y="0"/>
          <a:ext cx="7038" cy="143286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7" name="96 CuadroTexto">
          <a:extLst>
            <a:ext uri="{FF2B5EF4-FFF2-40B4-BE49-F238E27FC236}">
              <a16:creationId xmlns="" xmlns:a16="http://schemas.microsoft.com/office/drawing/2014/main" id="{00000000-0008-0000-0000-000061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8" name="97 CuadroTexto">
          <a:extLst>
            <a:ext uri="{FF2B5EF4-FFF2-40B4-BE49-F238E27FC236}">
              <a16:creationId xmlns="" xmlns:a16="http://schemas.microsoft.com/office/drawing/2014/main" id="{00000000-0008-0000-0000-000062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99" name="98 CuadroTexto">
          <a:extLst>
            <a:ext uri="{FF2B5EF4-FFF2-40B4-BE49-F238E27FC236}">
              <a16:creationId xmlns="" xmlns:a16="http://schemas.microsoft.com/office/drawing/2014/main" id="{00000000-0008-0000-0000-000063000000}"/>
            </a:ext>
          </a:extLst>
        </xdr:cNvPr>
        <xdr:cNvSpPr txBox="1"/>
      </xdr:nvSpPr>
      <xdr:spPr>
        <a:xfrm>
          <a:off x="111537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100" name="99 CuadroTexto">
          <a:extLst>
            <a:ext uri="{FF2B5EF4-FFF2-40B4-BE49-F238E27FC236}">
              <a16:creationId xmlns="" xmlns:a16="http://schemas.microsoft.com/office/drawing/2014/main" id="{00000000-0008-0000-0000-000064000000}"/>
            </a:ext>
          </a:extLst>
        </xdr:cNvPr>
        <xdr:cNvSpPr txBox="1"/>
      </xdr:nvSpPr>
      <xdr:spPr>
        <a:xfrm>
          <a:off x="66484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</xdr:col>
      <xdr:colOff>76200</xdr:colOff>
      <xdr:row>0</xdr:row>
      <xdr:rowOff>66676</xdr:rowOff>
    </xdr:from>
    <xdr:to>
      <xdr:col>4</xdr:col>
      <xdr:colOff>142875</xdr:colOff>
      <xdr:row>1</xdr:row>
      <xdr:rowOff>596921</xdr:rowOff>
    </xdr:to>
    <xdr:pic>
      <xdr:nvPicPr>
        <xdr:cNvPr id="101" name="Imagen 100">
          <a:extLst>
            <a:ext uri="{FF2B5EF4-FFF2-40B4-BE49-F238E27FC236}">
              <a16:creationId xmlns="" xmlns:a16="http://schemas.microsoft.com/office/drawing/2014/main" id="{00000000-0008-0000-0000-00006A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4"/>
        <a:srcRect l="24014" t="12089" r="52996" b="73074"/>
        <a:stretch/>
      </xdr:blipFill>
      <xdr:spPr>
        <a:xfrm>
          <a:off x="190500" y="66676"/>
          <a:ext cx="2095500" cy="720745"/>
        </a:xfrm>
        <a:prstGeom prst="rect">
          <a:avLst/>
        </a:prstGeom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12</xdr:col>
      <xdr:colOff>1981200</xdr:colOff>
      <xdr:row>2</xdr:row>
      <xdr:rowOff>117871</xdr:rowOff>
    </xdr:from>
    <xdr:to>
      <xdr:col>12</xdr:col>
      <xdr:colOff>1988238</xdr:colOff>
      <xdr:row>9</xdr:row>
      <xdr:rowOff>15935</xdr:rowOff>
    </xdr:to>
    <xdr:pic>
      <xdr:nvPicPr>
        <xdr:cNvPr id="2" name="1 Imagen">
          <a:extLst>
            <a:ext uri="{FF2B5EF4-FFF2-40B4-BE49-F238E27FC236}">
              <a16:creationId xmlns="" xmlns:a16="http://schemas.microsoft.com/office/drawing/2014/main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896600" y="917971"/>
          <a:ext cx="7038" cy="1498264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3" name="2 CuadroTexto">
          <a:extLst>
            <a:ext uri="{FF2B5EF4-FFF2-40B4-BE49-F238E27FC236}">
              <a16:creationId xmlns="" xmlns:a16="http://schemas.microsoft.com/office/drawing/2014/main" id="{00000000-0008-0000-0000-000003000000}"/>
            </a:ext>
          </a:extLst>
        </xdr:cNvPr>
        <xdr:cNvSpPr txBox="1"/>
      </xdr:nvSpPr>
      <xdr:spPr>
        <a:xfrm>
          <a:off x="11153775" y="8105775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" name="3 CuadroTexto">
          <a:extLst>
            <a:ext uri="{FF2B5EF4-FFF2-40B4-BE49-F238E27FC236}">
              <a16:creationId xmlns="" xmlns:a16="http://schemas.microsoft.com/office/drawing/2014/main" id="{00000000-0008-0000-0000-000004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118419</xdr:rowOff>
    </xdr:to>
    <xdr:pic>
      <xdr:nvPicPr>
        <xdr:cNvPr id="5" name="4 Imagen">
          <a:extLst>
            <a:ext uri="{FF2B5EF4-FFF2-40B4-BE49-F238E27FC236}">
              <a16:creationId xmlns="" xmlns:a16="http://schemas.microsoft.com/office/drawing/2014/main" id="{00000000-0008-0000-00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896600" y="0"/>
          <a:ext cx="7038" cy="143286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6" name="5 CuadroTexto">
          <a:extLst>
            <a:ext uri="{FF2B5EF4-FFF2-40B4-BE49-F238E27FC236}">
              <a16:creationId xmlns="" xmlns:a16="http://schemas.microsoft.com/office/drawing/2014/main" id="{00000000-0008-0000-0000-000006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7" name="6 CuadroTexto">
          <a:extLst>
            <a:ext uri="{FF2B5EF4-FFF2-40B4-BE49-F238E27FC236}">
              <a16:creationId xmlns="" xmlns:a16="http://schemas.microsoft.com/office/drawing/2014/main" id="{00000000-0008-0000-0000-000007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8" name="7 CuadroTexto">
          <a:extLst>
            <a:ext uri="{FF2B5EF4-FFF2-40B4-BE49-F238E27FC236}">
              <a16:creationId xmlns="" xmlns:a16="http://schemas.microsoft.com/office/drawing/2014/main" id="{00000000-0008-0000-0000-000008000000}"/>
            </a:ext>
          </a:extLst>
        </xdr:cNvPr>
        <xdr:cNvSpPr txBox="1"/>
      </xdr:nvSpPr>
      <xdr:spPr>
        <a:xfrm>
          <a:off x="111537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9" name="8 CuadroTexto">
          <a:extLst>
            <a:ext uri="{FF2B5EF4-FFF2-40B4-BE49-F238E27FC236}">
              <a16:creationId xmlns="" xmlns:a16="http://schemas.microsoft.com/office/drawing/2014/main" id="{00000000-0008-0000-0000-000009000000}"/>
            </a:ext>
          </a:extLst>
        </xdr:cNvPr>
        <xdr:cNvSpPr txBox="1"/>
      </xdr:nvSpPr>
      <xdr:spPr>
        <a:xfrm>
          <a:off x="66484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0" name="9 CuadroTexto">
          <a:extLst>
            <a:ext uri="{FF2B5EF4-FFF2-40B4-BE49-F238E27FC236}">
              <a16:creationId xmlns="" xmlns:a16="http://schemas.microsoft.com/office/drawing/2014/main" id="{00000000-0008-0000-0000-00000A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1" name="10 CuadroTexto">
          <a:extLst>
            <a:ext uri="{FF2B5EF4-FFF2-40B4-BE49-F238E27FC236}">
              <a16:creationId xmlns="" xmlns:a16="http://schemas.microsoft.com/office/drawing/2014/main" id="{00000000-0008-0000-0000-00000B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2" name="11 CuadroTexto">
          <a:extLst>
            <a:ext uri="{FF2B5EF4-FFF2-40B4-BE49-F238E27FC236}">
              <a16:creationId xmlns="" xmlns:a16="http://schemas.microsoft.com/office/drawing/2014/main" id="{00000000-0008-0000-0000-00000C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3" name="12 CuadroTexto">
          <a:extLst>
            <a:ext uri="{FF2B5EF4-FFF2-40B4-BE49-F238E27FC236}">
              <a16:creationId xmlns="" xmlns:a16="http://schemas.microsoft.com/office/drawing/2014/main" id="{00000000-0008-0000-0000-00000D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4" name="13 CuadroTexto">
          <a:extLst>
            <a:ext uri="{FF2B5EF4-FFF2-40B4-BE49-F238E27FC236}">
              <a16:creationId xmlns="" xmlns:a16="http://schemas.microsoft.com/office/drawing/2014/main" id="{00000000-0008-0000-0000-00000E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5" name="14 CuadroTexto">
          <a:extLst>
            <a:ext uri="{FF2B5EF4-FFF2-40B4-BE49-F238E27FC236}">
              <a16:creationId xmlns="" xmlns:a16="http://schemas.microsoft.com/office/drawing/2014/main" id="{00000000-0008-0000-0000-00000F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twoCellAnchor>
    <xdr:from>
      <xdr:col>19</xdr:col>
      <xdr:colOff>760640</xdr:colOff>
      <xdr:row>10</xdr:row>
      <xdr:rowOff>453026</xdr:rowOff>
    </xdr:from>
    <xdr:to>
      <xdr:col>20</xdr:col>
      <xdr:colOff>119147</xdr:colOff>
      <xdr:row>10</xdr:row>
      <xdr:rowOff>568778</xdr:rowOff>
    </xdr:to>
    <xdr:sp macro="" textlink="">
      <xdr:nvSpPr>
        <xdr:cNvPr id="16" name="15 CuadroTexto">
          <a:extLst>
            <a:ext uri="{FF2B5EF4-FFF2-40B4-BE49-F238E27FC236}">
              <a16:creationId xmlns="" xmlns:a16="http://schemas.microsoft.com/office/drawing/2014/main" id="{00000000-0008-0000-0000-000010000000}"/>
            </a:ext>
          </a:extLst>
        </xdr:cNvPr>
        <xdr:cNvSpPr txBox="1"/>
      </xdr:nvSpPr>
      <xdr:spPr>
        <a:xfrm>
          <a:off x="16486415" y="2853326"/>
          <a:ext cx="120507" cy="1452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es-MX" sz="1800"/>
            <a:t>A</a:t>
          </a:r>
        </a:p>
      </xdr:txBody>
    </xdr:sp>
    <xdr:clientData/>
  </xdr:two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17" name="16 CuadroTexto">
          <a:extLst>
            <a:ext uri="{FF2B5EF4-FFF2-40B4-BE49-F238E27FC236}">
              <a16:creationId xmlns="" xmlns:a16="http://schemas.microsoft.com/office/drawing/2014/main" id="{00000000-0008-0000-0000-000011000000}"/>
            </a:ext>
          </a:extLst>
        </xdr:cNvPr>
        <xdr:cNvSpPr txBox="1"/>
      </xdr:nvSpPr>
      <xdr:spPr>
        <a:xfrm>
          <a:off x="11153775" y="8105775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8" name="17 CuadroTexto">
          <a:extLst>
            <a:ext uri="{FF2B5EF4-FFF2-40B4-BE49-F238E27FC236}">
              <a16:creationId xmlns="" xmlns:a16="http://schemas.microsoft.com/office/drawing/2014/main" id="{00000000-0008-0000-0000-000012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9" name="18 CuadroTexto">
          <a:extLst>
            <a:ext uri="{FF2B5EF4-FFF2-40B4-BE49-F238E27FC236}">
              <a16:creationId xmlns="" xmlns:a16="http://schemas.microsoft.com/office/drawing/2014/main" id="{00000000-0008-0000-0000-000013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0" name="19 CuadroTexto">
          <a:extLst>
            <a:ext uri="{FF2B5EF4-FFF2-40B4-BE49-F238E27FC236}">
              <a16:creationId xmlns="" xmlns:a16="http://schemas.microsoft.com/office/drawing/2014/main" id="{00000000-0008-0000-0000-000014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1" name="20 CuadroTexto">
          <a:extLst>
            <a:ext uri="{FF2B5EF4-FFF2-40B4-BE49-F238E27FC236}">
              <a16:creationId xmlns="" xmlns:a16="http://schemas.microsoft.com/office/drawing/2014/main" id="{00000000-0008-0000-0000-000015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2" name="21 CuadroTexto">
          <a:extLst>
            <a:ext uri="{FF2B5EF4-FFF2-40B4-BE49-F238E27FC236}">
              <a16:creationId xmlns="" xmlns:a16="http://schemas.microsoft.com/office/drawing/2014/main" id="{00000000-0008-0000-0000-000016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3" name="22 CuadroTexto">
          <a:extLst>
            <a:ext uri="{FF2B5EF4-FFF2-40B4-BE49-F238E27FC236}">
              <a16:creationId xmlns="" xmlns:a16="http://schemas.microsoft.com/office/drawing/2014/main" id="{00000000-0008-0000-0000-000017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4" name="23 CuadroTexto">
          <a:extLst>
            <a:ext uri="{FF2B5EF4-FFF2-40B4-BE49-F238E27FC236}">
              <a16:creationId xmlns="" xmlns:a16="http://schemas.microsoft.com/office/drawing/2014/main" id="{00000000-0008-0000-0000-000018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25" name="24 CuadroTexto">
          <a:extLst>
            <a:ext uri="{FF2B5EF4-FFF2-40B4-BE49-F238E27FC236}">
              <a16:creationId xmlns="" xmlns:a16="http://schemas.microsoft.com/office/drawing/2014/main" id="{00000000-0008-0000-0000-000019000000}"/>
            </a:ext>
          </a:extLst>
        </xdr:cNvPr>
        <xdr:cNvSpPr txBox="1"/>
      </xdr:nvSpPr>
      <xdr:spPr>
        <a:xfrm>
          <a:off x="11153775" y="8105775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6" name="25 CuadroTexto">
          <a:extLst>
            <a:ext uri="{FF2B5EF4-FFF2-40B4-BE49-F238E27FC236}">
              <a16:creationId xmlns="" xmlns:a16="http://schemas.microsoft.com/office/drawing/2014/main" id="{00000000-0008-0000-0000-00001A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7" name="26 CuadroTexto">
          <a:extLst>
            <a:ext uri="{FF2B5EF4-FFF2-40B4-BE49-F238E27FC236}">
              <a16:creationId xmlns="" xmlns:a16="http://schemas.microsoft.com/office/drawing/2014/main" id="{00000000-0008-0000-0000-00001B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8" name="27 CuadroTexto">
          <a:extLst>
            <a:ext uri="{FF2B5EF4-FFF2-40B4-BE49-F238E27FC236}">
              <a16:creationId xmlns="" xmlns:a16="http://schemas.microsoft.com/office/drawing/2014/main" id="{00000000-0008-0000-0000-00001C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9" name="28 CuadroTexto">
          <a:extLst>
            <a:ext uri="{FF2B5EF4-FFF2-40B4-BE49-F238E27FC236}">
              <a16:creationId xmlns="" xmlns:a16="http://schemas.microsoft.com/office/drawing/2014/main" id="{00000000-0008-0000-0000-00001D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0" name="29 CuadroTexto">
          <a:extLst>
            <a:ext uri="{FF2B5EF4-FFF2-40B4-BE49-F238E27FC236}">
              <a16:creationId xmlns="" xmlns:a16="http://schemas.microsoft.com/office/drawing/2014/main" id="{00000000-0008-0000-0000-00001E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1" name="30 CuadroTexto">
          <a:extLst>
            <a:ext uri="{FF2B5EF4-FFF2-40B4-BE49-F238E27FC236}">
              <a16:creationId xmlns="" xmlns:a16="http://schemas.microsoft.com/office/drawing/2014/main" id="{00000000-0008-0000-0000-00001F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2" name="31 CuadroTexto">
          <a:extLst>
            <a:ext uri="{FF2B5EF4-FFF2-40B4-BE49-F238E27FC236}">
              <a16:creationId xmlns="" xmlns:a16="http://schemas.microsoft.com/office/drawing/2014/main" id="{00000000-0008-0000-0000-000020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33" name="32 CuadroTexto">
          <a:extLst>
            <a:ext uri="{FF2B5EF4-FFF2-40B4-BE49-F238E27FC236}">
              <a16:creationId xmlns="" xmlns:a16="http://schemas.microsoft.com/office/drawing/2014/main" id="{00000000-0008-0000-0000-000021000000}"/>
            </a:ext>
          </a:extLst>
        </xdr:cNvPr>
        <xdr:cNvSpPr txBox="1"/>
      </xdr:nvSpPr>
      <xdr:spPr>
        <a:xfrm>
          <a:off x="11153775" y="8105775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4" name="33 CuadroTexto">
          <a:extLst>
            <a:ext uri="{FF2B5EF4-FFF2-40B4-BE49-F238E27FC236}">
              <a16:creationId xmlns="" xmlns:a16="http://schemas.microsoft.com/office/drawing/2014/main" id="{00000000-0008-0000-0000-000022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5" name="34 CuadroTexto">
          <a:extLst>
            <a:ext uri="{FF2B5EF4-FFF2-40B4-BE49-F238E27FC236}">
              <a16:creationId xmlns="" xmlns:a16="http://schemas.microsoft.com/office/drawing/2014/main" id="{00000000-0008-0000-0000-000023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6" name="35 CuadroTexto">
          <a:extLst>
            <a:ext uri="{FF2B5EF4-FFF2-40B4-BE49-F238E27FC236}">
              <a16:creationId xmlns="" xmlns:a16="http://schemas.microsoft.com/office/drawing/2014/main" id="{00000000-0008-0000-0000-000024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7" name="36 CuadroTexto">
          <a:extLst>
            <a:ext uri="{FF2B5EF4-FFF2-40B4-BE49-F238E27FC236}">
              <a16:creationId xmlns="" xmlns:a16="http://schemas.microsoft.com/office/drawing/2014/main" id="{00000000-0008-0000-0000-000025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8" name="37 CuadroTexto">
          <a:extLst>
            <a:ext uri="{FF2B5EF4-FFF2-40B4-BE49-F238E27FC236}">
              <a16:creationId xmlns="" xmlns:a16="http://schemas.microsoft.com/office/drawing/2014/main" id="{00000000-0008-0000-0000-000026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9" name="38 CuadroTexto">
          <a:extLst>
            <a:ext uri="{FF2B5EF4-FFF2-40B4-BE49-F238E27FC236}">
              <a16:creationId xmlns="" xmlns:a16="http://schemas.microsoft.com/office/drawing/2014/main" id="{00000000-0008-0000-0000-000027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0" name="39 CuadroTexto">
          <a:extLst>
            <a:ext uri="{FF2B5EF4-FFF2-40B4-BE49-F238E27FC236}">
              <a16:creationId xmlns="" xmlns:a16="http://schemas.microsoft.com/office/drawing/2014/main" id="{00000000-0008-0000-0000-000028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41" name="40 CuadroTexto">
          <a:extLst>
            <a:ext uri="{FF2B5EF4-FFF2-40B4-BE49-F238E27FC236}">
              <a16:creationId xmlns="" xmlns:a16="http://schemas.microsoft.com/office/drawing/2014/main" id="{00000000-0008-0000-0000-000029000000}"/>
            </a:ext>
          </a:extLst>
        </xdr:cNvPr>
        <xdr:cNvSpPr txBox="1"/>
      </xdr:nvSpPr>
      <xdr:spPr>
        <a:xfrm>
          <a:off x="11153775" y="8105775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2" name="41 CuadroTexto">
          <a:extLst>
            <a:ext uri="{FF2B5EF4-FFF2-40B4-BE49-F238E27FC236}">
              <a16:creationId xmlns="" xmlns:a16="http://schemas.microsoft.com/office/drawing/2014/main" id="{00000000-0008-0000-0000-00002A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3" name="42 CuadroTexto">
          <a:extLst>
            <a:ext uri="{FF2B5EF4-FFF2-40B4-BE49-F238E27FC236}">
              <a16:creationId xmlns="" xmlns:a16="http://schemas.microsoft.com/office/drawing/2014/main" id="{00000000-0008-0000-0000-00002B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4" name="43 CuadroTexto">
          <a:extLst>
            <a:ext uri="{FF2B5EF4-FFF2-40B4-BE49-F238E27FC236}">
              <a16:creationId xmlns="" xmlns:a16="http://schemas.microsoft.com/office/drawing/2014/main" id="{00000000-0008-0000-0000-00002C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5" name="44 CuadroTexto">
          <a:extLst>
            <a:ext uri="{FF2B5EF4-FFF2-40B4-BE49-F238E27FC236}">
              <a16:creationId xmlns="" xmlns:a16="http://schemas.microsoft.com/office/drawing/2014/main" id="{00000000-0008-0000-0000-00002D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6" name="45 CuadroTexto">
          <a:extLst>
            <a:ext uri="{FF2B5EF4-FFF2-40B4-BE49-F238E27FC236}">
              <a16:creationId xmlns="" xmlns:a16="http://schemas.microsoft.com/office/drawing/2014/main" id="{00000000-0008-0000-0000-00002E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7" name="46 CuadroTexto">
          <a:extLst>
            <a:ext uri="{FF2B5EF4-FFF2-40B4-BE49-F238E27FC236}">
              <a16:creationId xmlns="" xmlns:a16="http://schemas.microsoft.com/office/drawing/2014/main" id="{00000000-0008-0000-0000-00002F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8" name="47 CuadroTexto">
          <a:extLst>
            <a:ext uri="{FF2B5EF4-FFF2-40B4-BE49-F238E27FC236}">
              <a16:creationId xmlns="" xmlns:a16="http://schemas.microsoft.com/office/drawing/2014/main" id="{00000000-0008-0000-0000-000030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49" name="48 CuadroTexto">
          <a:extLst>
            <a:ext uri="{FF2B5EF4-FFF2-40B4-BE49-F238E27FC236}">
              <a16:creationId xmlns="" xmlns:a16="http://schemas.microsoft.com/office/drawing/2014/main" id="{00000000-0008-0000-0000-000031000000}"/>
            </a:ext>
          </a:extLst>
        </xdr:cNvPr>
        <xdr:cNvSpPr txBox="1"/>
      </xdr:nvSpPr>
      <xdr:spPr>
        <a:xfrm>
          <a:off x="11153775" y="8105775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0" name="49 CuadroTexto">
          <a:extLst>
            <a:ext uri="{FF2B5EF4-FFF2-40B4-BE49-F238E27FC236}">
              <a16:creationId xmlns="" xmlns:a16="http://schemas.microsoft.com/office/drawing/2014/main" id="{00000000-0008-0000-0000-000032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1" name="50 CuadroTexto">
          <a:extLst>
            <a:ext uri="{FF2B5EF4-FFF2-40B4-BE49-F238E27FC236}">
              <a16:creationId xmlns="" xmlns:a16="http://schemas.microsoft.com/office/drawing/2014/main" id="{00000000-0008-0000-0000-000033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2" name="51 CuadroTexto">
          <a:extLst>
            <a:ext uri="{FF2B5EF4-FFF2-40B4-BE49-F238E27FC236}">
              <a16:creationId xmlns="" xmlns:a16="http://schemas.microsoft.com/office/drawing/2014/main" id="{00000000-0008-0000-0000-000034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3" name="52 CuadroTexto">
          <a:extLst>
            <a:ext uri="{FF2B5EF4-FFF2-40B4-BE49-F238E27FC236}">
              <a16:creationId xmlns="" xmlns:a16="http://schemas.microsoft.com/office/drawing/2014/main" id="{00000000-0008-0000-0000-000035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4" name="53 CuadroTexto">
          <a:extLst>
            <a:ext uri="{FF2B5EF4-FFF2-40B4-BE49-F238E27FC236}">
              <a16:creationId xmlns="" xmlns:a16="http://schemas.microsoft.com/office/drawing/2014/main" id="{00000000-0008-0000-0000-000036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5" name="54 CuadroTexto">
          <a:extLst>
            <a:ext uri="{FF2B5EF4-FFF2-40B4-BE49-F238E27FC236}">
              <a16:creationId xmlns="" xmlns:a16="http://schemas.microsoft.com/office/drawing/2014/main" id="{00000000-0008-0000-0000-000037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6" name="55 CuadroTexto">
          <a:extLst>
            <a:ext uri="{FF2B5EF4-FFF2-40B4-BE49-F238E27FC236}">
              <a16:creationId xmlns="" xmlns:a16="http://schemas.microsoft.com/office/drawing/2014/main" id="{00000000-0008-0000-0000-000038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57" name="56 CuadroTexto">
          <a:extLst>
            <a:ext uri="{FF2B5EF4-FFF2-40B4-BE49-F238E27FC236}">
              <a16:creationId xmlns="" xmlns:a16="http://schemas.microsoft.com/office/drawing/2014/main" id="{00000000-0008-0000-0000-000039000000}"/>
            </a:ext>
          </a:extLst>
        </xdr:cNvPr>
        <xdr:cNvSpPr txBox="1"/>
      </xdr:nvSpPr>
      <xdr:spPr>
        <a:xfrm>
          <a:off x="11153775" y="8105775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8" name="57 CuadroTexto">
          <a:extLst>
            <a:ext uri="{FF2B5EF4-FFF2-40B4-BE49-F238E27FC236}">
              <a16:creationId xmlns="" xmlns:a16="http://schemas.microsoft.com/office/drawing/2014/main" id="{00000000-0008-0000-0000-00003A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9" name="58 CuadroTexto">
          <a:extLst>
            <a:ext uri="{FF2B5EF4-FFF2-40B4-BE49-F238E27FC236}">
              <a16:creationId xmlns="" xmlns:a16="http://schemas.microsoft.com/office/drawing/2014/main" id="{00000000-0008-0000-0000-00003B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0" name="59 CuadroTexto">
          <a:extLst>
            <a:ext uri="{FF2B5EF4-FFF2-40B4-BE49-F238E27FC236}">
              <a16:creationId xmlns="" xmlns:a16="http://schemas.microsoft.com/office/drawing/2014/main" id="{00000000-0008-0000-0000-00003C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1" name="60 CuadroTexto">
          <a:extLst>
            <a:ext uri="{FF2B5EF4-FFF2-40B4-BE49-F238E27FC236}">
              <a16:creationId xmlns="" xmlns:a16="http://schemas.microsoft.com/office/drawing/2014/main" id="{00000000-0008-0000-0000-00003D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2" name="61 CuadroTexto">
          <a:extLst>
            <a:ext uri="{FF2B5EF4-FFF2-40B4-BE49-F238E27FC236}">
              <a16:creationId xmlns="" xmlns:a16="http://schemas.microsoft.com/office/drawing/2014/main" id="{00000000-0008-0000-0000-00003E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3" name="62 CuadroTexto">
          <a:extLst>
            <a:ext uri="{FF2B5EF4-FFF2-40B4-BE49-F238E27FC236}">
              <a16:creationId xmlns="" xmlns:a16="http://schemas.microsoft.com/office/drawing/2014/main" id="{00000000-0008-0000-0000-00003F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4" name="63 CuadroTexto">
          <a:extLst>
            <a:ext uri="{FF2B5EF4-FFF2-40B4-BE49-F238E27FC236}">
              <a16:creationId xmlns="" xmlns:a16="http://schemas.microsoft.com/office/drawing/2014/main" id="{00000000-0008-0000-0000-000040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65" name="64 CuadroTexto">
          <a:extLst>
            <a:ext uri="{FF2B5EF4-FFF2-40B4-BE49-F238E27FC236}">
              <a16:creationId xmlns="" xmlns:a16="http://schemas.microsoft.com/office/drawing/2014/main" id="{00000000-0008-0000-0000-000041000000}"/>
            </a:ext>
          </a:extLst>
        </xdr:cNvPr>
        <xdr:cNvSpPr txBox="1"/>
      </xdr:nvSpPr>
      <xdr:spPr>
        <a:xfrm>
          <a:off x="11153775" y="8105775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6" name="65 CuadroTexto">
          <a:extLst>
            <a:ext uri="{FF2B5EF4-FFF2-40B4-BE49-F238E27FC236}">
              <a16:creationId xmlns="" xmlns:a16="http://schemas.microsoft.com/office/drawing/2014/main" id="{00000000-0008-0000-0000-000042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7" name="66 CuadroTexto">
          <a:extLst>
            <a:ext uri="{FF2B5EF4-FFF2-40B4-BE49-F238E27FC236}">
              <a16:creationId xmlns="" xmlns:a16="http://schemas.microsoft.com/office/drawing/2014/main" id="{00000000-0008-0000-0000-000043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8" name="67 CuadroTexto">
          <a:extLst>
            <a:ext uri="{FF2B5EF4-FFF2-40B4-BE49-F238E27FC236}">
              <a16:creationId xmlns="" xmlns:a16="http://schemas.microsoft.com/office/drawing/2014/main" id="{00000000-0008-0000-0000-000044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9" name="68 CuadroTexto">
          <a:extLst>
            <a:ext uri="{FF2B5EF4-FFF2-40B4-BE49-F238E27FC236}">
              <a16:creationId xmlns="" xmlns:a16="http://schemas.microsoft.com/office/drawing/2014/main" id="{00000000-0008-0000-0000-000045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0" name="69 CuadroTexto">
          <a:extLst>
            <a:ext uri="{FF2B5EF4-FFF2-40B4-BE49-F238E27FC236}">
              <a16:creationId xmlns="" xmlns:a16="http://schemas.microsoft.com/office/drawing/2014/main" id="{00000000-0008-0000-0000-000046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1" name="70 CuadroTexto">
          <a:extLst>
            <a:ext uri="{FF2B5EF4-FFF2-40B4-BE49-F238E27FC236}">
              <a16:creationId xmlns="" xmlns:a16="http://schemas.microsoft.com/office/drawing/2014/main" id="{00000000-0008-0000-0000-000047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2" name="71 CuadroTexto">
          <a:extLst>
            <a:ext uri="{FF2B5EF4-FFF2-40B4-BE49-F238E27FC236}">
              <a16:creationId xmlns="" xmlns:a16="http://schemas.microsoft.com/office/drawing/2014/main" id="{00000000-0008-0000-0000-000048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73" name="72 CuadroTexto">
          <a:extLst>
            <a:ext uri="{FF2B5EF4-FFF2-40B4-BE49-F238E27FC236}">
              <a16:creationId xmlns="" xmlns:a16="http://schemas.microsoft.com/office/drawing/2014/main" id="{00000000-0008-0000-0000-000049000000}"/>
            </a:ext>
          </a:extLst>
        </xdr:cNvPr>
        <xdr:cNvSpPr txBox="1"/>
      </xdr:nvSpPr>
      <xdr:spPr>
        <a:xfrm>
          <a:off x="11153775" y="8105775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4" name="73 CuadroTexto">
          <a:extLst>
            <a:ext uri="{FF2B5EF4-FFF2-40B4-BE49-F238E27FC236}">
              <a16:creationId xmlns="" xmlns:a16="http://schemas.microsoft.com/office/drawing/2014/main" id="{00000000-0008-0000-0000-00004A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5" name="74 CuadroTexto">
          <a:extLst>
            <a:ext uri="{FF2B5EF4-FFF2-40B4-BE49-F238E27FC236}">
              <a16:creationId xmlns="" xmlns:a16="http://schemas.microsoft.com/office/drawing/2014/main" id="{00000000-0008-0000-0000-00004B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6" name="75 CuadroTexto">
          <a:extLst>
            <a:ext uri="{FF2B5EF4-FFF2-40B4-BE49-F238E27FC236}">
              <a16:creationId xmlns="" xmlns:a16="http://schemas.microsoft.com/office/drawing/2014/main" id="{00000000-0008-0000-0000-00004C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7" name="76 CuadroTexto">
          <a:extLst>
            <a:ext uri="{FF2B5EF4-FFF2-40B4-BE49-F238E27FC236}">
              <a16:creationId xmlns="" xmlns:a16="http://schemas.microsoft.com/office/drawing/2014/main" id="{00000000-0008-0000-0000-00004D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8" name="77 CuadroTexto">
          <a:extLst>
            <a:ext uri="{FF2B5EF4-FFF2-40B4-BE49-F238E27FC236}">
              <a16:creationId xmlns="" xmlns:a16="http://schemas.microsoft.com/office/drawing/2014/main" id="{00000000-0008-0000-0000-00004E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9" name="78 CuadroTexto">
          <a:extLst>
            <a:ext uri="{FF2B5EF4-FFF2-40B4-BE49-F238E27FC236}">
              <a16:creationId xmlns="" xmlns:a16="http://schemas.microsoft.com/office/drawing/2014/main" id="{00000000-0008-0000-0000-00004F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80" name="79 CuadroTexto">
          <a:extLst>
            <a:ext uri="{FF2B5EF4-FFF2-40B4-BE49-F238E27FC236}">
              <a16:creationId xmlns="" xmlns:a16="http://schemas.microsoft.com/office/drawing/2014/main" id="{00000000-0008-0000-0000-000050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118419</xdr:rowOff>
    </xdr:to>
    <xdr:pic>
      <xdr:nvPicPr>
        <xdr:cNvPr id="81" name="80 Imagen">
          <a:extLst>
            <a:ext uri="{FF2B5EF4-FFF2-40B4-BE49-F238E27FC236}">
              <a16:creationId xmlns="" xmlns:a16="http://schemas.microsoft.com/office/drawing/2014/main" id="{00000000-0008-0000-0000-00005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896600" y="0"/>
          <a:ext cx="7038" cy="143286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2" name="81 CuadroTexto">
          <a:extLst>
            <a:ext uri="{FF2B5EF4-FFF2-40B4-BE49-F238E27FC236}">
              <a16:creationId xmlns="" xmlns:a16="http://schemas.microsoft.com/office/drawing/2014/main" id="{00000000-0008-0000-0000-000052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3" name="82 CuadroTexto">
          <a:extLst>
            <a:ext uri="{FF2B5EF4-FFF2-40B4-BE49-F238E27FC236}">
              <a16:creationId xmlns="" xmlns:a16="http://schemas.microsoft.com/office/drawing/2014/main" id="{00000000-0008-0000-0000-000053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84" name="83 CuadroTexto">
          <a:extLst>
            <a:ext uri="{FF2B5EF4-FFF2-40B4-BE49-F238E27FC236}">
              <a16:creationId xmlns="" xmlns:a16="http://schemas.microsoft.com/office/drawing/2014/main" id="{00000000-0008-0000-0000-000054000000}"/>
            </a:ext>
          </a:extLst>
        </xdr:cNvPr>
        <xdr:cNvSpPr txBox="1"/>
      </xdr:nvSpPr>
      <xdr:spPr>
        <a:xfrm>
          <a:off x="111537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85" name="84 CuadroTexto">
          <a:extLst>
            <a:ext uri="{FF2B5EF4-FFF2-40B4-BE49-F238E27FC236}">
              <a16:creationId xmlns="" xmlns:a16="http://schemas.microsoft.com/office/drawing/2014/main" id="{00000000-0008-0000-0000-000055000000}"/>
            </a:ext>
          </a:extLst>
        </xdr:cNvPr>
        <xdr:cNvSpPr txBox="1"/>
      </xdr:nvSpPr>
      <xdr:spPr>
        <a:xfrm>
          <a:off x="66484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117059</xdr:rowOff>
    </xdr:to>
    <xdr:pic>
      <xdr:nvPicPr>
        <xdr:cNvPr id="86" name="85 Imagen">
          <a:extLst>
            <a:ext uri="{FF2B5EF4-FFF2-40B4-BE49-F238E27FC236}">
              <a16:creationId xmlns="" xmlns:a16="http://schemas.microsoft.com/office/drawing/2014/main" id="{00000000-0008-0000-0000-00005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896600" y="0"/>
          <a:ext cx="7038" cy="143150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7" name="86 CuadroTexto">
          <a:extLst>
            <a:ext uri="{FF2B5EF4-FFF2-40B4-BE49-F238E27FC236}">
              <a16:creationId xmlns="" xmlns:a16="http://schemas.microsoft.com/office/drawing/2014/main" id="{00000000-0008-0000-0000-000057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8" name="87 CuadroTexto">
          <a:extLst>
            <a:ext uri="{FF2B5EF4-FFF2-40B4-BE49-F238E27FC236}">
              <a16:creationId xmlns="" xmlns:a16="http://schemas.microsoft.com/office/drawing/2014/main" id="{00000000-0008-0000-0000-000058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89" name="88 CuadroTexto">
          <a:extLst>
            <a:ext uri="{FF2B5EF4-FFF2-40B4-BE49-F238E27FC236}">
              <a16:creationId xmlns="" xmlns:a16="http://schemas.microsoft.com/office/drawing/2014/main" id="{00000000-0008-0000-0000-000059000000}"/>
            </a:ext>
          </a:extLst>
        </xdr:cNvPr>
        <xdr:cNvSpPr txBox="1"/>
      </xdr:nvSpPr>
      <xdr:spPr>
        <a:xfrm>
          <a:off x="111537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90" name="89 CuadroTexto">
          <a:extLst>
            <a:ext uri="{FF2B5EF4-FFF2-40B4-BE49-F238E27FC236}">
              <a16:creationId xmlns="" xmlns:a16="http://schemas.microsoft.com/office/drawing/2014/main" id="{00000000-0008-0000-0000-00005A000000}"/>
            </a:ext>
          </a:extLst>
        </xdr:cNvPr>
        <xdr:cNvSpPr txBox="1"/>
      </xdr:nvSpPr>
      <xdr:spPr>
        <a:xfrm>
          <a:off x="66484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2</xdr:row>
      <xdr:rowOff>185094</xdr:rowOff>
    </xdr:to>
    <xdr:pic>
      <xdr:nvPicPr>
        <xdr:cNvPr id="91" name="90 Imagen">
          <a:extLst>
            <a:ext uri="{FF2B5EF4-FFF2-40B4-BE49-F238E27FC236}">
              <a16:creationId xmlns="" xmlns:a16="http://schemas.microsoft.com/office/drawing/2014/main" id="{00000000-0008-0000-0000-00005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896600" y="0"/>
          <a:ext cx="7038" cy="985194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2" name="91 CuadroTexto">
          <a:extLst>
            <a:ext uri="{FF2B5EF4-FFF2-40B4-BE49-F238E27FC236}">
              <a16:creationId xmlns="" xmlns:a16="http://schemas.microsoft.com/office/drawing/2014/main" id="{00000000-0008-0000-0000-00005C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3" name="92 CuadroTexto">
          <a:extLst>
            <a:ext uri="{FF2B5EF4-FFF2-40B4-BE49-F238E27FC236}">
              <a16:creationId xmlns="" xmlns:a16="http://schemas.microsoft.com/office/drawing/2014/main" id="{00000000-0008-0000-0000-00005D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94" name="93 CuadroTexto">
          <a:extLst>
            <a:ext uri="{FF2B5EF4-FFF2-40B4-BE49-F238E27FC236}">
              <a16:creationId xmlns="" xmlns:a16="http://schemas.microsoft.com/office/drawing/2014/main" id="{00000000-0008-0000-0000-00005E000000}"/>
            </a:ext>
          </a:extLst>
        </xdr:cNvPr>
        <xdr:cNvSpPr txBox="1"/>
      </xdr:nvSpPr>
      <xdr:spPr>
        <a:xfrm>
          <a:off x="111537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95" name="94 CuadroTexto">
          <a:extLst>
            <a:ext uri="{FF2B5EF4-FFF2-40B4-BE49-F238E27FC236}">
              <a16:creationId xmlns="" xmlns:a16="http://schemas.microsoft.com/office/drawing/2014/main" id="{00000000-0008-0000-0000-00005F000000}"/>
            </a:ext>
          </a:extLst>
        </xdr:cNvPr>
        <xdr:cNvSpPr txBox="1"/>
      </xdr:nvSpPr>
      <xdr:spPr>
        <a:xfrm>
          <a:off x="66484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118419</xdr:rowOff>
    </xdr:to>
    <xdr:pic>
      <xdr:nvPicPr>
        <xdr:cNvPr id="96" name="95 Imagen">
          <a:extLst>
            <a:ext uri="{FF2B5EF4-FFF2-40B4-BE49-F238E27FC236}">
              <a16:creationId xmlns="" xmlns:a16="http://schemas.microsoft.com/office/drawing/2014/main" id="{00000000-0008-0000-0000-00006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896600" y="0"/>
          <a:ext cx="7038" cy="143286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7" name="96 CuadroTexto">
          <a:extLst>
            <a:ext uri="{FF2B5EF4-FFF2-40B4-BE49-F238E27FC236}">
              <a16:creationId xmlns="" xmlns:a16="http://schemas.microsoft.com/office/drawing/2014/main" id="{00000000-0008-0000-0000-000061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8" name="97 CuadroTexto">
          <a:extLst>
            <a:ext uri="{FF2B5EF4-FFF2-40B4-BE49-F238E27FC236}">
              <a16:creationId xmlns="" xmlns:a16="http://schemas.microsoft.com/office/drawing/2014/main" id="{00000000-0008-0000-0000-000062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99" name="98 CuadroTexto">
          <a:extLst>
            <a:ext uri="{FF2B5EF4-FFF2-40B4-BE49-F238E27FC236}">
              <a16:creationId xmlns="" xmlns:a16="http://schemas.microsoft.com/office/drawing/2014/main" id="{00000000-0008-0000-0000-000063000000}"/>
            </a:ext>
          </a:extLst>
        </xdr:cNvPr>
        <xdr:cNvSpPr txBox="1"/>
      </xdr:nvSpPr>
      <xdr:spPr>
        <a:xfrm>
          <a:off x="111537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100" name="99 CuadroTexto">
          <a:extLst>
            <a:ext uri="{FF2B5EF4-FFF2-40B4-BE49-F238E27FC236}">
              <a16:creationId xmlns="" xmlns:a16="http://schemas.microsoft.com/office/drawing/2014/main" id="{00000000-0008-0000-0000-000064000000}"/>
            </a:ext>
          </a:extLst>
        </xdr:cNvPr>
        <xdr:cNvSpPr txBox="1"/>
      </xdr:nvSpPr>
      <xdr:spPr>
        <a:xfrm>
          <a:off x="66484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</xdr:col>
      <xdr:colOff>76200</xdr:colOff>
      <xdr:row>0</xdr:row>
      <xdr:rowOff>66676</xdr:rowOff>
    </xdr:from>
    <xdr:to>
      <xdr:col>4</xdr:col>
      <xdr:colOff>142875</xdr:colOff>
      <xdr:row>1</xdr:row>
      <xdr:rowOff>596921</xdr:rowOff>
    </xdr:to>
    <xdr:pic>
      <xdr:nvPicPr>
        <xdr:cNvPr id="101" name="Imagen 100">
          <a:extLst>
            <a:ext uri="{FF2B5EF4-FFF2-40B4-BE49-F238E27FC236}">
              <a16:creationId xmlns="" xmlns:a16="http://schemas.microsoft.com/office/drawing/2014/main" id="{00000000-0008-0000-0000-00006A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4"/>
        <a:srcRect l="24014" t="12089" r="52996" b="73074"/>
        <a:stretch/>
      </xdr:blipFill>
      <xdr:spPr>
        <a:xfrm>
          <a:off x="190500" y="66676"/>
          <a:ext cx="2095500" cy="720745"/>
        </a:xfrm>
        <a:prstGeom prst="rect">
          <a:avLst/>
        </a:prstGeom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</xdr:col>
      <xdr:colOff>1743075</xdr:colOff>
      <xdr:row>3</xdr:row>
      <xdr:rowOff>149245</xdr:rowOff>
    </xdr:to>
    <xdr:pic>
      <xdr:nvPicPr>
        <xdr:cNvPr id="2" name="Imagen 1">
          <a:extLst>
            <a:ext uri="{FF2B5EF4-FFF2-40B4-BE49-F238E27FC236}">
              <a16:creationId xmlns="" xmlns:a16="http://schemas.microsoft.com/office/drawing/2014/main" id="{00000000-0008-0000-0000-00006A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/>
        <a:srcRect l="24014" t="12089" r="52996" b="73074"/>
        <a:stretch/>
      </xdr:blipFill>
      <xdr:spPr>
        <a:xfrm>
          <a:off x="0" y="0"/>
          <a:ext cx="2095500" cy="720745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9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3" tint="-0.249977111117893"/>
  </sheetPr>
  <dimension ref="B1:P43"/>
  <sheetViews>
    <sheetView view="pageBreakPreview" zoomScaleNormal="100" zoomScaleSheetLayoutView="100" workbookViewId="0">
      <selection activeCell="I19" sqref="I19"/>
    </sheetView>
  </sheetViews>
  <sheetFormatPr baseColWidth="10" defaultColWidth="11.42578125" defaultRowHeight="15" x14ac:dyDescent="0.25"/>
  <cols>
    <col min="1" max="1" width="1.7109375" customWidth="1"/>
    <col min="3" max="3" width="7.28515625" customWidth="1"/>
    <col min="4" max="5" width="9.7109375" customWidth="1"/>
    <col min="6" max="10" width="9.5703125" customWidth="1"/>
    <col min="11" max="11" width="28" customWidth="1"/>
    <col min="12" max="12" width="14.5703125" customWidth="1"/>
    <col min="13" max="13" width="33.5703125" customWidth="1"/>
  </cols>
  <sheetData>
    <row r="1" spans="2:13" x14ac:dyDescent="0.25">
      <c r="B1" s="117"/>
      <c r="C1" s="118"/>
      <c r="D1" s="118"/>
      <c r="E1" s="118"/>
      <c r="F1" s="118"/>
      <c r="G1" s="118"/>
      <c r="H1" s="118"/>
      <c r="I1" s="118"/>
      <c r="J1" s="118"/>
      <c r="K1" s="119"/>
      <c r="L1" s="123" t="s">
        <v>15</v>
      </c>
      <c r="M1" s="124"/>
    </row>
    <row r="2" spans="2:13" ht="48" customHeight="1" x14ac:dyDescent="0.25">
      <c r="B2" s="120"/>
      <c r="C2" s="121"/>
      <c r="D2" s="121"/>
      <c r="E2" s="121"/>
      <c r="F2" s="121"/>
      <c r="G2" s="121"/>
      <c r="H2" s="121"/>
      <c r="I2" s="121"/>
      <c r="J2" s="121"/>
      <c r="K2" s="122"/>
      <c r="L2" s="125"/>
      <c r="M2" s="126"/>
    </row>
    <row r="3" spans="2:13" ht="15" customHeight="1" x14ac:dyDescent="0.25">
      <c r="B3" s="127" t="s">
        <v>19</v>
      </c>
      <c r="C3" s="128"/>
      <c r="D3" s="128"/>
      <c r="E3" s="128"/>
      <c r="F3" s="128"/>
      <c r="G3" s="128"/>
      <c r="H3" s="128"/>
      <c r="I3" s="128"/>
      <c r="J3" s="129"/>
      <c r="K3" s="46"/>
      <c r="L3" s="47"/>
      <c r="M3" s="48">
        <v>43282</v>
      </c>
    </row>
    <row r="4" spans="2:13" ht="25.5" customHeight="1" x14ac:dyDescent="0.25">
      <c r="B4" s="130"/>
      <c r="C4" s="131"/>
      <c r="D4" s="131"/>
      <c r="E4" s="131"/>
      <c r="F4" s="131"/>
      <c r="G4" s="131"/>
      <c r="H4" s="131"/>
      <c r="I4" s="131"/>
      <c r="J4" s="131"/>
      <c r="K4" s="141" t="str">
        <f>CATALOGO!B6</f>
        <v>230 kV - 1C - 1km - ACAR 1024.5 1 C/F Torre de acero</v>
      </c>
      <c r="L4" s="142"/>
      <c r="M4" s="143"/>
    </row>
    <row r="5" spans="2:13" x14ac:dyDescent="0.25">
      <c r="B5" s="132"/>
      <c r="C5" s="133"/>
      <c r="D5" s="133"/>
      <c r="E5" s="133"/>
      <c r="F5" s="133"/>
      <c r="G5" s="133"/>
      <c r="H5" s="133"/>
      <c r="I5" s="133"/>
      <c r="J5" s="134"/>
      <c r="K5" s="49"/>
      <c r="L5" s="50"/>
      <c r="M5" s="51"/>
    </row>
    <row r="6" spans="2:13" x14ac:dyDescent="0.25">
      <c r="B6" s="1" t="s">
        <v>0</v>
      </c>
      <c r="C6" s="135" t="s">
        <v>64</v>
      </c>
      <c r="D6" s="135"/>
      <c r="E6" s="36"/>
      <c r="F6" s="136"/>
      <c r="G6" s="136"/>
      <c r="H6" s="136"/>
      <c r="I6" s="136"/>
      <c r="J6" s="137"/>
      <c r="K6" s="138"/>
      <c r="L6" s="139"/>
      <c r="M6" s="140"/>
    </row>
    <row r="7" spans="2:13" x14ac:dyDescent="0.25">
      <c r="B7" s="2" t="s">
        <v>1</v>
      </c>
      <c r="C7" s="3"/>
      <c r="D7" s="27">
        <v>3</v>
      </c>
      <c r="E7" s="4"/>
      <c r="F7" s="144"/>
      <c r="G7" s="144"/>
      <c r="H7" s="144"/>
      <c r="I7" s="144"/>
      <c r="J7" s="145"/>
      <c r="K7" s="138"/>
      <c r="L7" s="139"/>
      <c r="M7" s="140"/>
    </row>
    <row r="8" spans="2:13" ht="20.25" customHeight="1" x14ac:dyDescent="0.25">
      <c r="B8" s="146" t="s">
        <v>73</v>
      </c>
      <c r="C8" s="147"/>
      <c r="D8" s="147"/>
      <c r="E8" s="147"/>
      <c r="F8" s="147"/>
      <c r="G8" s="147"/>
      <c r="H8" s="147"/>
      <c r="I8" s="147"/>
      <c r="J8" s="148"/>
      <c r="K8" s="155" t="s">
        <v>2</v>
      </c>
      <c r="L8" s="156"/>
      <c r="M8" s="157"/>
    </row>
    <row r="9" spans="2:13" ht="20.25" customHeight="1" x14ac:dyDescent="0.25">
      <c r="B9" s="149"/>
      <c r="C9" s="150"/>
      <c r="D9" s="150"/>
      <c r="E9" s="150"/>
      <c r="F9" s="150"/>
      <c r="G9" s="150"/>
      <c r="H9" s="150"/>
      <c r="I9" s="150"/>
      <c r="J9" s="151"/>
      <c r="K9" s="155"/>
      <c r="L9" s="156"/>
      <c r="M9" s="157"/>
    </row>
    <row r="10" spans="2:13" ht="20.25" customHeight="1" x14ac:dyDescent="0.25">
      <c r="B10" s="149"/>
      <c r="C10" s="150"/>
      <c r="D10" s="150"/>
      <c r="E10" s="150"/>
      <c r="F10" s="150"/>
      <c r="G10" s="150"/>
      <c r="H10" s="150"/>
      <c r="I10" s="150"/>
      <c r="J10" s="151"/>
      <c r="K10" s="155"/>
      <c r="L10" s="156"/>
      <c r="M10" s="157"/>
    </row>
    <row r="11" spans="2:13" ht="15.75" thickBot="1" x14ac:dyDescent="0.3">
      <c r="B11" s="152"/>
      <c r="C11" s="153"/>
      <c r="D11" s="153"/>
      <c r="E11" s="153"/>
      <c r="F11" s="153"/>
      <c r="G11" s="153"/>
      <c r="H11" s="153"/>
      <c r="I11" s="153"/>
      <c r="J11" s="154"/>
      <c r="K11" s="155"/>
      <c r="L11" s="156"/>
      <c r="M11" s="157"/>
    </row>
    <row r="12" spans="2:13" ht="15.75" thickBot="1" x14ac:dyDescent="0.3">
      <c r="B12" s="158" t="s">
        <v>45</v>
      </c>
      <c r="C12" s="159"/>
      <c r="D12" s="158" t="s">
        <v>3</v>
      </c>
      <c r="E12" s="159"/>
      <c r="F12" s="5" t="s">
        <v>3</v>
      </c>
      <c r="G12" s="6"/>
      <c r="H12" s="5"/>
      <c r="I12" s="5" t="s">
        <v>3</v>
      </c>
      <c r="J12" s="6" t="s">
        <v>4</v>
      </c>
      <c r="K12" s="7"/>
      <c r="L12" s="7"/>
      <c r="M12" s="8"/>
    </row>
    <row r="13" spans="2:13" ht="15" customHeight="1" x14ac:dyDescent="0.25">
      <c r="B13" s="160"/>
      <c r="C13" s="161"/>
      <c r="D13" s="162" t="s">
        <v>14</v>
      </c>
      <c r="E13" s="162"/>
      <c r="F13" s="9"/>
      <c r="G13" s="10"/>
      <c r="H13" s="10"/>
      <c r="I13" s="10"/>
      <c r="J13" s="11"/>
      <c r="K13" s="12"/>
      <c r="L13" s="12"/>
      <c r="M13" s="13"/>
    </row>
    <row r="14" spans="2:13" ht="15" customHeight="1" x14ac:dyDescent="0.25">
      <c r="B14" s="163" t="s">
        <v>13</v>
      </c>
      <c r="C14" s="164"/>
      <c r="D14" s="39"/>
      <c r="E14" s="74">
        <v>4</v>
      </c>
      <c r="F14" s="14">
        <v>1.1499999999999999</v>
      </c>
      <c r="G14" s="14"/>
      <c r="H14" s="14"/>
      <c r="I14" s="42">
        <f>E14*F14</f>
        <v>4.5999999999999996</v>
      </c>
      <c r="J14" s="44" t="s">
        <v>18</v>
      </c>
      <c r="K14" s="12"/>
      <c r="L14" s="12"/>
      <c r="M14" s="13"/>
    </row>
    <row r="15" spans="2:13" ht="15" customHeight="1" x14ac:dyDescent="0.25">
      <c r="B15" s="165"/>
      <c r="C15" s="166"/>
      <c r="D15" s="167"/>
      <c r="E15" s="168"/>
      <c r="F15" s="14"/>
      <c r="G15" s="14"/>
      <c r="H15" s="14"/>
      <c r="I15" s="14"/>
      <c r="J15" s="44"/>
      <c r="K15" s="12"/>
      <c r="L15" s="12"/>
      <c r="M15" s="13"/>
    </row>
    <row r="16" spans="2:13" ht="15" customHeight="1" x14ac:dyDescent="0.25">
      <c r="B16" s="165"/>
      <c r="C16" s="166"/>
      <c r="D16" s="169"/>
      <c r="E16" s="170"/>
      <c r="F16" s="14"/>
      <c r="G16" s="14"/>
      <c r="H16" s="14"/>
      <c r="I16" s="42"/>
      <c r="J16" s="44"/>
      <c r="K16" s="12"/>
      <c r="L16" s="12"/>
      <c r="M16" s="13"/>
    </row>
    <row r="17" spans="2:16" ht="15" customHeight="1" x14ac:dyDescent="0.25">
      <c r="B17" s="171"/>
      <c r="C17" s="172"/>
      <c r="D17" s="167"/>
      <c r="E17" s="168"/>
      <c r="F17" s="14"/>
      <c r="G17" s="14"/>
      <c r="H17" s="14"/>
      <c r="I17" s="14"/>
      <c r="J17" s="44"/>
      <c r="K17" s="12"/>
      <c r="L17" s="12"/>
      <c r="M17" s="13"/>
      <c r="O17" s="37" t="s">
        <v>11</v>
      </c>
      <c r="P17" t="s">
        <v>12</v>
      </c>
    </row>
    <row r="18" spans="2:16" ht="15" customHeight="1" x14ac:dyDescent="0.25">
      <c r="B18" s="40" t="s">
        <v>20</v>
      </c>
      <c r="C18" s="41"/>
      <c r="D18" s="97"/>
      <c r="E18" s="98">
        <v>4</v>
      </c>
      <c r="F18" s="14">
        <v>1.39</v>
      </c>
      <c r="G18" s="14"/>
      <c r="H18" s="14"/>
      <c r="I18" s="42">
        <f>E18*F18</f>
        <v>5.56</v>
      </c>
      <c r="J18" s="44" t="s">
        <v>18</v>
      </c>
      <c r="K18" s="12"/>
      <c r="L18" s="12"/>
      <c r="M18" s="13"/>
      <c r="O18" s="37">
        <v>2</v>
      </c>
      <c r="P18" s="38">
        <v>0.25</v>
      </c>
    </row>
    <row r="19" spans="2:16" ht="15" customHeight="1" x14ac:dyDescent="0.25">
      <c r="B19" s="165"/>
      <c r="C19" s="166"/>
      <c r="D19" s="167"/>
      <c r="E19" s="168"/>
      <c r="F19" s="14"/>
      <c r="G19" s="14"/>
      <c r="H19" s="14"/>
      <c r="I19" s="14"/>
      <c r="J19" s="44"/>
      <c r="K19" s="12"/>
      <c r="L19" s="12"/>
      <c r="M19" s="13"/>
      <c r="O19" s="37">
        <v>3</v>
      </c>
      <c r="P19" s="38">
        <v>0.55700000000000005</v>
      </c>
    </row>
    <row r="20" spans="2:16" ht="15" customHeight="1" x14ac:dyDescent="0.25">
      <c r="B20" s="165"/>
      <c r="C20" s="166"/>
      <c r="D20" s="173"/>
      <c r="E20" s="174"/>
      <c r="F20" s="14"/>
      <c r="G20" s="14"/>
      <c r="H20" s="14"/>
      <c r="I20" s="14"/>
      <c r="J20" s="44"/>
      <c r="K20" s="12"/>
      <c r="L20" s="12"/>
      <c r="M20" s="13"/>
      <c r="O20" s="37">
        <v>4</v>
      </c>
      <c r="P20" s="38">
        <v>0.996</v>
      </c>
    </row>
    <row r="21" spans="2:16" ht="15" customHeight="1" thickBot="1" x14ac:dyDescent="0.3">
      <c r="B21" s="165"/>
      <c r="C21" s="166"/>
      <c r="D21" s="173"/>
      <c r="E21" s="174"/>
      <c r="F21" s="14"/>
      <c r="G21" s="14"/>
      <c r="H21" s="14"/>
      <c r="I21" s="42"/>
      <c r="J21" s="44"/>
      <c r="K21" s="12"/>
      <c r="L21" s="12"/>
      <c r="M21" s="13"/>
      <c r="O21" s="37">
        <v>5</v>
      </c>
      <c r="P21" s="38">
        <v>1.552</v>
      </c>
    </row>
    <row r="22" spans="2:16" ht="23.25" customHeight="1" thickBot="1" x14ac:dyDescent="0.3">
      <c r="B22" s="165"/>
      <c r="C22" s="166"/>
      <c r="D22" s="158"/>
      <c r="E22" s="159"/>
      <c r="F22" s="96"/>
      <c r="G22" s="96"/>
      <c r="H22" s="5"/>
      <c r="I22" s="6"/>
      <c r="J22" s="5"/>
      <c r="K22" s="12"/>
      <c r="L22" s="12"/>
      <c r="M22" s="13"/>
      <c r="O22" s="37">
        <v>6</v>
      </c>
      <c r="P22" s="38">
        <v>2.2349999999999999</v>
      </c>
    </row>
    <row r="23" spans="2:16" ht="15" customHeight="1" x14ac:dyDescent="0.25">
      <c r="B23" s="175"/>
      <c r="C23" s="176"/>
      <c r="D23" s="167"/>
      <c r="E23" s="168"/>
      <c r="F23" s="14"/>
      <c r="G23" s="14"/>
      <c r="H23" s="43"/>
      <c r="I23" s="14"/>
      <c r="J23" s="15"/>
      <c r="K23" s="12"/>
      <c r="L23" s="12"/>
      <c r="M23" s="13"/>
    </row>
    <row r="24" spans="2:16" ht="15" customHeight="1" x14ac:dyDescent="0.25">
      <c r="B24" s="175"/>
      <c r="C24" s="176"/>
      <c r="D24" s="167"/>
      <c r="E24" s="168"/>
      <c r="F24" s="14"/>
      <c r="G24" s="14"/>
      <c r="H24" s="43"/>
      <c r="I24" s="14"/>
      <c r="J24" s="15"/>
      <c r="K24" s="12"/>
      <c r="L24" s="12"/>
      <c r="M24" s="13"/>
    </row>
    <row r="25" spans="2:16" ht="15" customHeight="1" x14ac:dyDescent="0.25">
      <c r="B25" s="175"/>
      <c r="C25" s="176"/>
      <c r="D25" s="167"/>
      <c r="E25" s="168"/>
      <c r="F25" s="14"/>
      <c r="G25" s="14"/>
      <c r="H25" s="43"/>
      <c r="I25" s="14"/>
      <c r="J25" s="15"/>
      <c r="K25" s="12"/>
      <c r="L25" s="12"/>
      <c r="M25" s="13"/>
    </row>
    <row r="26" spans="2:16" ht="15" customHeight="1" x14ac:dyDescent="0.25">
      <c r="B26" s="175"/>
      <c r="C26" s="176"/>
      <c r="D26" s="177"/>
      <c r="E26" s="164"/>
      <c r="F26" s="14"/>
      <c r="G26" s="14"/>
      <c r="H26" s="14"/>
      <c r="I26" s="14"/>
      <c r="J26" s="15"/>
      <c r="K26" s="12"/>
      <c r="L26" s="12"/>
      <c r="M26" s="13"/>
    </row>
    <row r="27" spans="2:16" ht="15" customHeight="1" x14ac:dyDescent="0.25">
      <c r="B27" s="178" t="s">
        <v>16</v>
      </c>
      <c r="C27" s="179"/>
      <c r="D27" s="107"/>
      <c r="E27" s="108">
        <v>4</v>
      </c>
      <c r="F27" s="14">
        <v>67</v>
      </c>
      <c r="G27" s="14"/>
      <c r="H27" s="14"/>
      <c r="I27" s="42">
        <f>E27*F27</f>
        <v>268</v>
      </c>
      <c r="J27" s="44" t="s">
        <v>17</v>
      </c>
      <c r="K27" s="12"/>
      <c r="L27" s="12"/>
      <c r="M27" s="13"/>
    </row>
    <row r="28" spans="2:16" ht="15" customHeight="1" x14ac:dyDescent="0.25">
      <c r="B28" s="178"/>
      <c r="C28" s="179"/>
      <c r="D28" s="177"/>
      <c r="E28" s="164"/>
      <c r="F28" s="45"/>
      <c r="G28" s="14"/>
      <c r="H28" s="14"/>
      <c r="I28" s="42"/>
      <c r="J28" s="44"/>
      <c r="K28" s="12"/>
      <c r="L28" s="12"/>
      <c r="M28" s="13"/>
    </row>
    <row r="29" spans="2:16" ht="15" customHeight="1" x14ac:dyDescent="0.25">
      <c r="B29" s="175"/>
      <c r="C29" s="176"/>
      <c r="D29" s="177"/>
      <c r="E29" s="164"/>
      <c r="F29" s="14"/>
      <c r="G29" s="14"/>
      <c r="H29" s="14"/>
      <c r="I29" s="14"/>
      <c r="J29" s="15"/>
      <c r="K29" s="12"/>
      <c r="L29" s="12"/>
      <c r="M29" s="13"/>
    </row>
    <row r="30" spans="2:16" ht="15" customHeight="1" x14ac:dyDescent="0.25">
      <c r="B30" s="175"/>
      <c r="C30" s="176"/>
      <c r="D30" s="177"/>
      <c r="E30" s="164"/>
      <c r="F30" s="14"/>
      <c r="G30" s="14"/>
      <c r="H30" s="14"/>
      <c r="I30" s="14"/>
      <c r="J30" s="15"/>
      <c r="K30" s="12"/>
      <c r="L30" s="12"/>
      <c r="M30" s="13"/>
    </row>
    <row r="31" spans="2:16" ht="15" customHeight="1" x14ac:dyDescent="0.25">
      <c r="B31" s="175"/>
      <c r="C31" s="176"/>
      <c r="D31" s="177"/>
      <c r="E31" s="164"/>
      <c r="F31" s="14"/>
      <c r="G31" s="14"/>
      <c r="H31" s="14"/>
      <c r="I31" s="14"/>
      <c r="J31" s="15"/>
      <c r="K31" s="12"/>
      <c r="L31" s="12"/>
      <c r="M31" s="13"/>
    </row>
    <row r="32" spans="2:16" ht="15" customHeight="1" x14ac:dyDescent="0.25">
      <c r="B32" s="175"/>
      <c r="C32" s="176"/>
      <c r="D32" s="177"/>
      <c r="E32" s="164"/>
      <c r="F32" s="14"/>
      <c r="G32" s="14"/>
      <c r="H32" s="14"/>
      <c r="I32" s="14"/>
      <c r="J32" s="15"/>
      <c r="K32" s="12"/>
      <c r="L32" s="12"/>
      <c r="M32" s="13"/>
    </row>
    <row r="33" spans="2:13" ht="15" customHeight="1" x14ac:dyDescent="0.25">
      <c r="B33" s="175"/>
      <c r="C33" s="176"/>
      <c r="D33" s="177"/>
      <c r="E33" s="164"/>
      <c r="F33" s="14"/>
      <c r="G33" s="14"/>
      <c r="H33" s="14"/>
      <c r="I33" s="14"/>
      <c r="J33" s="15"/>
      <c r="K33" s="12"/>
      <c r="L33" s="12"/>
      <c r="M33" s="13"/>
    </row>
    <row r="34" spans="2:13" ht="15" customHeight="1" x14ac:dyDescent="0.25">
      <c r="B34" s="175"/>
      <c r="C34" s="176"/>
      <c r="D34" s="177"/>
      <c r="E34" s="164"/>
      <c r="F34" s="14"/>
      <c r="G34" s="14"/>
      <c r="H34" s="14"/>
      <c r="I34" s="14"/>
      <c r="J34" s="15"/>
      <c r="K34" s="12"/>
      <c r="L34" s="12"/>
      <c r="M34" s="13"/>
    </row>
    <row r="35" spans="2:13" ht="15" customHeight="1" x14ac:dyDescent="0.25">
      <c r="B35" s="175"/>
      <c r="C35" s="176"/>
      <c r="D35" s="177"/>
      <c r="E35" s="164"/>
      <c r="F35" s="14"/>
      <c r="G35" s="14"/>
      <c r="H35" s="14"/>
      <c r="I35" s="14"/>
      <c r="J35" s="15"/>
      <c r="K35" s="12"/>
      <c r="L35" s="12"/>
      <c r="M35" s="13"/>
    </row>
    <row r="36" spans="2:13" ht="15" customHeight="1" x14ac:dyDescent="0.25">
      <c r="B36" s="175"/>
      <c r="C36" s="176"/>
      <c r="D36" s="177"/>
      <c r="E36" s="164"/>
      <c r="F36" s="14"/>
      <c r="G36" s="14"/>
      <c r="H36" s="14"/>
      <c r="I36" s="14"/>
      <c r="J36" s="15"/>
      <c r="K36" s="12"/>
      <c r="L36" s="12"/>
      <c r="M36" s="13"/>
    </row>
    <row r="37" spans="2:13" ht="21" customHeight="1" x14ac:dyDescent="0.25">
      <c r="B37" s="180"/>
      <c r="C37" s="181"/>
      <c r="D37" s="182"/>
      <c r="E37" s="182"/>
      <c r="F37" s="19"/>
      <c r="G37" s="19"/>
      <c r="H37" s="19"/>
      <c r="I37" s="19"/>
      <c r="J37" s="15"/>
      <c r="K37" s="18"/>
      <c r="L37" s="16"/>
      <c r="M37" s="17"/>
    </row>
    <row r="38" spans="2:13" ht="15" customHeight="1" thickBot="1" x14ac:dyDescent="0.3">
      <c r="B38" s="183"/>
      <c r="C38" s="184"/>
      <c r="D38" s="185"/>
      <c r="E38" s="185"/>
      <c r="F38" s="20"/>
      <c r="G38" s="186"/>
      <c r="H38" s="187"/>
      <c r="I38" s="21"/>
      <c r="J38" s="22"/>
      <c r="K38" s="18"/>
      <c r="L38" s="16"/>
      <c r="M38" s="17"/>
    </row>
    <row r="39" spans="2:13" ht="15" customHeight="1" x14ac:dyDescent="0.25">
      <c r="B39" s="188" t="s">
        <v>5</v>
      </c>
      <c r="C39" s="189"/>
      <c r="D39" s="189"/>
      <c r="E39" s="190"/>
      <c r="F39" s="191" t="s">
        <v>6</v>
      </c>
      <c r="G39" s="192"/>
      <c r="H39" s="192"/>
      <c r="I39" s="192"/>
      <c r="J39" s="193"/>
      <c r="K39" s="202" t="s">
        <v>7</v>
      </c>
      <c r="L39" s="203"/>
      <c r="M39" s="23"/>
    </row>
    <row r="40" spans="2:13" ht="15" customHeight="1" x14ac:dyDescent="0.25">
      <c r="B40" s="28"/>
      <c r="C40" s="29"/>
      <c r="D40" s="29"/>
      <c r="E40" s="30"/>
      <c r="F40" s="31"/>
      <c r="G40" s="32"/>
      <c r="H40" s="32"/>
      <c r="I40" s="32"/>
      <c r="J40" s="33"/>
      <c r="K40" s="34"/>
      <c r="L40" s="35"/>
      <c r="M40" s="24"/>
    </row>
    <row r="41" spans="2:13" ht="24" customHeight="1" x14ac:dyDescent="0.25">
      <c r="B41" s="204" t="s">
        <v>66</v>
      </c>
      <c r="C41" s="205"/>
      <c r="D41" s="205"/>
      <c r="E41" s="206"/>
      <c r="F41" s="207" t="s">
        <v>67</v>
      </c>
      <c r="G41" s="208"/>
      <c r="H41" s="208"/>
      <c r="I41" s="208"/>
      <c r="J41" s="209"/>
      <c r="K41" s="210" t="s">
        <v>68</v>
      </c>
      <c r="L41" s="211"/>
      <c r="M41" s="25"/>
    </row>
    <row r="42" spans="2:13" ht="15" customHeight="1" x14ac:dyDescent="0.25">
      <c r="B42" s="212"/>
      <c r="C42" s="213"/>
      <c r="D42" s="213"/>
      <c r="E42" s="214"/>
      <c r="F42" s="207"/>
      <c r="G42" s="208"/>
      <c r="H42" s="208"/>
      <c r="I42" s="208"/>
      <c r="J42" s="209"/>
      <c r="K42" s="215"/>
      <c r="L42" s="216"/>
      <c r="M42" s="24"/>
    </row>
    <row r="43" spans="2:13" ht="15.75" customHeight="1" thickBot="1" x14ac:dyDescent="0.3">
      <c r="B43" s="194"/>
      <c r="C43" s="195"/>
      <c r="D43" s="195"/>
      <c r="E43" s="196"/>
      <c r="F43" s="197"/>
      <c r="G43" s="198"/>
      <c r="H43" s="198"/>
      <c r="I43" s="198"/>
      <c r="J43" s="199"/>
      <c r="K43" s="200"/>
      <c r="L43" s="201"/>
      <c r="M43" s="26"/>
    </row>
  </sheetData>
  <mergeCells count="75">
    <mergeCell ref="B43:E43"/>
    <mergeCell ref="F43:J43"/>
    <mergeCell ref="K43:L43"/>
    <mergeCell ref="K39:L39"/>
    <mergeCell ref="B41:E41"/>
    <mergeCell ref="F41:J41"/>
    <mergeCell ref="K41:L41"/>
    <mergeCell ref="B42:E42"/>
    <mergeCell ref="F42:J42"/>
    <mergeCell ref="K42:L42"/>
    <mergeCell ref="B38:C38"/>
    <mergeCell ref="D38:E38"/>
    <mergeCell ref="G38:H38"/>
    <mergeCell ref="B39:E39"/>
    <mergeCell ref="F39:J39"/>
    <mergeCell ref="B35:C35"/>
    <mergeCell ref="D35:E35"/>
    <mergeCell ref="B36:C36"/>
    <mergeCell ref="D36:E36"/>
    <mergeCell ref="B37:C37"/>
    <mergeCell ref="D37:E37"/>
    <mergeCell ref="B32:C32"/>
    <mergeCell ref="D32:E32"/>
    <mergeCell ref="B33:C33"/>
    <mergeCell ref="D33:E33"/>
    <mergeCell ref="B34:C34"/>
    <mergeCell ref="D34:E34"/>
    <mergeCell ref="B29:C29"/>
    <mergeCell ref="D29:E29"/>
    <mergeCell ref="B30:C30"/>
    <mergeCell ref="D30:E30"/>
    <mergeCell ref="B31:C31"/>
    <mergeCell ref="D31:E31"/>
    <mergeCell ref="B26:C26"/>
    <mergeCell ref="D26:E26"/>
    <mergeCell ref="B27:C27"/>
    <mergeCell ref="B28:C28"/>
    <mergeCell ref="D28:E28"/>
    <mergeCell ref="B23:C23"/>
    <mergeCell ref="D23:E23"/>
    <mergeCell ref="B24:C24"/>
    <mergeCell ref="D24:E24"/>
    <mergeCell ref="B25:C25"/>
    <mergeCell ref="D25:E25"/>
    <mergeCell ref="B20:C20"/>
    <mergeCell ref="D20:E20"/>
    <mergeCell ref="B21:C21"/>
    <mergeCell ref="D21:E21"/>
    <mergeCell ref="B22:C22"/>
    <mergeCell ref="D22:E22"/>
    <mergeCell ref="B16:C16"/>
    <mergeCell ref="D16:E16"/>
    <mergeCell ref="B17:C17"/>
    <mergeCell ref="D17:E17"/>
    <mergeCell ref="B19:C19"/>
    <mergeCell ref="D19:E19"/>
    <mergeCell ref="B13:C13"/>
    <mergeCell ref="D13:E13"/>
    <mergeCell ref="B14:C14"/>
    <mergeCell ref="B15:C15"/>
    <mergeCell ref="D15:E15"/>
    <mergeCell ref="F7:J7"/>
    <mergeCell ref="K7:M7"/>
    <mergeCell ref="B8:J11"/>
    <mergeCell ref="K8:M11"/>
    <mergeCell ref="B12:C12"/>
    <mergeCell ref="D12:E12"/>
    <mergeCell ref="B1:K2"/>
    <mergeCell ref="L1:M2"/>
    <mergeCell ref="B3:J4"/>
    <mergeCell ref="B5:J5"/>
    <mergeCell ref="C6:D6"/>
    <mergeCell ref="F6:J6"/>
    <mergeCell ref="K6:M6"/>
    <mergeCell ref="K4:M4"/>
  </mergeCells>
  <pageMargins left="0.35433070866141736" right="0.51181102362204722" top="0.19685039370078741" bottom="0.15748031496062992" header="0.31496062992125984" footer="0.31496062992125984"/>
  <pageSetup scale="75" orientation="landscape" r:id="rId1"/>
  <colBreaks count="1" manualBreakCount="1">
    <brk id="13" max="1048575" man="1"/>
  </colBreaks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3" tint="-0.249977111117893"/>
  </sheetPr>
  <dimension ref="B1:P43"/>
  <sheetViews>
    <sheetView view="pageBreakPreview" topLeftCell="A4" zoomScaleNormal="100" zoomScaleSheetLayoutView="100" workbookViewId="0">
      <selection activeCell="F28" sqref="F28"/>
    </sheetView>
  </sheetViews>
  <sheetFormatPr baseColWidth="10" defaultColWidth="11.42578125" defaultRowHeight="15" x14ac:dyDescent="0.25"/>
  <cols>
    <col min="1" max="1" width="1.7109375" customWidth="1"/>
    <col min="3" max="3" width="7.28515625" customWidth="1"/>
    <col min="4" max="5" width="9.7109375" customWidth="1"/>
    <col min="6" max="10" width="9.5703125" customWidth="1"/>
    <col min="11" max="11" width="28" customWidth="1"/>
    <col min="12" max="12" width="14.5703125" customWidth="1"/>
    <col min="13" max="13" width="33.5703125" customWidth="1"/>
  </cols>
  <sheetData>
    <row r="1" spans="2:13" x14ac:dyDescent="0.25">
      <c r="B1" s="117"/>
      <c r="C1" s="118"/>
      <c r="D1" s="118"/>
      <c r="E1" s="118"/>
      <c r="F1" s="118"/>
      <c r="G1" s="118"/>
      <c r="H1" s="118"/>
      <c r="I1" s="118"/>
      <c r="J1" s="118"/>
      <c r="K1" s="119"/>
      <c r="L1" s="123" t="s">
        <v>15</v>
      </c>
      <c r="M1" s="124"/>
    </row>
    <row r="2" spans="2:13" ht="48" customHeight="1" x14ac:dyDescent="0.25">
      <c r="B2" s="120"/>
      <c r="C2" s="121"/>
      <c r="D2" s="121"/>
      <c r="E2" s="121"/>
      <c r="F2" s="121"/>
      <c r="G2" s="121"/>
      <c r="H2" s="121"/>
      <c r="I2" s="121"/>
      <c r="J2" s="121"/>
      <c r="K2" s="122"/>
      <c r="L2" s="125"/>
      <c r="M2" s="126"/>
    </row>
    <row r="3" spans="2:13" ht="15" customHeight="1" x14ac:dyDescent="0.25">
      <c r="B3" s="127" t="s">
        <v>19</v>
      </c>
      <c r="C3" s="128"/>
      <c r="D3" s="128"/>
      <c r="E3" s="128"/>
      <c r="F3" s="128"/>
      <c r="G3" s="128"/>
      <c r="H3" s="128"/>
      <c r="I3" s="128"/>
      <c r="J3" s="129"/>
      <c r="K3" s="46"/>
      <c r="L3" s="47"/>
      <c r="M3" s="48">
        <v>43282</v>
      </c>
    </row>
    <row r="4" spans="2:13" ht="25.5" customHeight="1" x14ac:dyDescent="0.25">
      <c r="B4" s="130"/>
      <c r="C4" s="131"/>
      <c r="D4" s="131"/>
      <c r="E4" s="131"/>
      <c r="F4" s="131"/>
      <c r="G4" s="131"/>
      <c r="H4" s="131"/>
      <c r="I4" s="131"/>
      <c r="J4" s="131"/>
      <c r="K4" s="141" t="str">
        <f>CATALOGO!B6</f>
        <v>230 kV - 1C - 1km - ACAR 1024.5 1 C/F Torre de acero</v>
      </c>
      <c r="L4" s="142"/>
      <c r="M4" s="143"/>
    </row>
    <row r="5" spans="2:13" x14ac:dyDescent="0.25">
      <c r="B5" s="132"/>
      <c r="C5" s="133"/>
      <c r="D5" s="133"/>
      <c r="E5" s="133"/>
      <c r="F5" s="133"/>
      <c r="G5" s="133"/>
      <c r="H5" s="133"/>
      <c r="I5" s="133"/>
      <c r="J5" s="134"/>
      <c r="K5" s="49"/>
      <c r="L5" s="50"/>
      <c r="M5" s="51"/>
    </row>
    <row r="6" spans="2:13" x14ac:dyDescent="0.25">
      <c r="B6" s="1" t="s">
        <v>0</v>
      </c>
      <c r="C6" s="135" t="s">
        <v>64</v>
      </c>
      <c r="D6" s="135"/>
      <c r="E6" s="95"/>
      <c r="F6" s="136"/>
      <c r="G6" s="136"/>
      <c r="H6" s="136"/>
      <c r="I6" s="136"/>
      <c r="J6" s="137"/>
      <c r="K6" s="138"/>
      <c r="L6" s="139"/>
      <c r="M6" s="140"/>
    </row>
    <row r="7" spans="2:13" x14ac:dyDescent="0.25">
      <c r="B7" s="2" t="s">
        <v>1</v>
      </c>
      <c r="C7" s="3"/>
      <c r="D7" s="27">
        <v>4</v>
      </c>
      <c r="E7" s="4"/>
      <c r="F7" s="144"/>
      <c r="G7" s="144"/>
      <c r="H7" s="144"/>
      <c r="I7" s="144"/>
      <c r="J7" s="145"/>
      <c r="K7" s="138"/>
      <c r="L7" s="139"/>
      <c r="M7" s="140"/>
    </row>
    <row r="8" spans="2:13" ht="20.25" customHeight="1" x14ac:dyDescent="0.25">
      <c r="B8" s="146" t="s">
        <v>74</v>
      </c>
      <c r="C8" s="147"/>
      <c r="D8" s="147"/>
      <c r="E8" s="147"/>
      <c r="F8" s="147"/>
      <c r="G8" s="147"/>
      <c r="H8" s="147"/>
      <c r="I8" s="147"/>
      <c r="J8" s="148"/>
      <c r="K8" s="155" t="s">
        <v>2</v>
      </c>
      <c r="L8" s="156"/>
      <c r="M8" s="157"/>
    </row>
    <row r="9" spans="2:13" ht="20.25" customHeight="1" x14ac:dyDescent="0.25">
      <c r="B9" s="149"/>
      <c r="C9" s="150"/>
      <c r="D9" s="150"/>
      <c r="E9" s="150"/>
      <c r="F9" s="150"/>
      <c r="G9" s="150"/>
      <c r="H9" s="150"/>
      <c r="I9" s="150"/>
      <c r="J9" s="151"/>
      <c r="K9" s="155"/>
      <c r="L9" s="156"/>
      <c r="M9" s="157"/>
    </row>
    <row r="10" spans="2:13" ht="20.25" customHeight="1" x14ac:dyDescent="0.25">
      <c r="B10" s="149"/>
      <c r="C10" s="150"/>
      <c r="D10" s="150"/>
      <c r="E10" s="150"/>
      <c r="F10" s="150"/>
      <c r="G10" s="150"/>
      <c r="H10" s="150"/>
      <c r="I10" s="150"/>
      <c r="J10" s="151"/>
      <c r="K10" s="155"/>
      <c r="L10" s="156"/>
      <c r="M10" s="157"/>
    </row>
    <row r="11" spans="2:13" ht="15.75" thickBot="1" x14ac:dyDescent="0.3">
      <c r="B11" s="152"/>
      <c r="C11" s="153"/>
      <c r="D11" s="153"/>
      <c r="E11" s="153"/>
      <c r="F11" s="153"/>
      <c r="G11" s="153"/>
      <c r="H11" s="153"/>
      <c r="I11" s="153"/>
      <c r="J11" s="154"/>
      <c r="K11" s="155"/>
      <c r="L11" s="156"/>
      <c r="M11" s="157"/>
    </row>
    <row r="12" spans="2:13" ht="15.75" thickBot="1" x14ac:dyDescent="0.3">
      <c r="B12" s="158" t="s">
        <v>45</v>
      </c>
      <c r="C12" s="159"/>
      <c r="D12" s="158" t="s">
        <v>3</v>
      </c>
      <c r="E12" s="159"/>
      <c r="F12" s="5" t="s">
        <v>8</v>
      </c>
      <c r="G12" s="6" t="s">
        <v>9</v>
      </c>
      <c r="H12" s="5" t="s">
        <v>10</v>
      </c>
      <c r="I12" s="5" t="s">
        <v>3</v>
      </c>
      <c r="J12" s="6" t="s">
        <v>4</v>
      </c>
      <c r="K12" s="7"/>
      <c r="L12" s="7"/>
      <c r="M12" s="8"/>
    </row>
    <row r="13" spans="2:13" ht="15" customHeight="1" x14ac:dyDescent="0.25">
      <c r="B13" s="160"/>
      <c r="C13" s="161"/>
      <c r="D13" s="162" t="s">
        <v>14</v>
      </c>
      <c r="E13" s="162"/>
      <c r="F13" s="9"/>
      <c r="G13" s="10"/>
      <c r="H13" s="10"/>
      <c r="I13" s="10"/>
      <c r="J13" s="11"/>
      <c r="K13" s="12"/>
      <c r="L13" s="12"/>
      <c r="M13" s="13"/>
    </row>
    <row r="14" spans="2:13" ht="15" customHeight="1" x14ac:dyDescent="0.25">
      <c r="B14" s="163" t="s">
        <v>13</v>
      </c>
      <c r="C14" s="164"/>
      <c r="D14" s="39"/>
      <c r="E14" s="74">
        <v>4</v>
      </c>
      <c r="F14" s="14">
        <v>2.65</v>
      </c>
      <c r="G14" s="14"/>
      <c r="H14" s="14"/>
      <c r="I14" s="42">
        <f>E14*F14</f>
        <v>10.6</v>
      </c>
      <c r="J14" s="44" t="s">
        <v>18</v>
      </c>
      <c r="K14" s="12"/>
      <c r="L14" s="12"/>
      <c r="M14" s="13"/>
    </row>
    <row r="15" spans="2:13" ht="15" customHeight="1" x14ac:dyDescent="0.25">
      <c r="B15" s="165"/>
      <c r="C15" s="166"/>
      <c r="D15" s="167"/>
      <c r="E15" s="168"/>
      <c r="F15" s="14"/>
      <c r="G15" s="14"/>
      <c r="H15" s="14"/>
      <c r="I15" s="14"/>
      <c r="J15" s="44"/>
      <c r="K15" s="12"/>
      <c r="L15" s="12"/>
      <c r="M15" s="13"/>
    </row>
    <row r="16" spans="2:13" ht="15" customHeight="1" x14ac:dyDescent="0.25">
      <c r="B16" s="165"/>
      <c r="C16" s="166"/>
      <c r="D16" s="169"/>
      <c r="E16" s="170"/>
      <c r="F16" s="14"/>
      <c r="G16" s="14"/>
      <c r="H16" s="14"/>
      <c r="I16" s="42"/>
      <c r="J16" s="44"/>
      <c r="K16" s="12"/>
      <c r="L16" s="12"/>
      <c r="M16" s="13"/>
    </row>
    <row r="17" spans="2:16" ht="15" customHeight="1" x14ac:dyDescent="0.25">
      <c r="B17" s="171"/>
      <c r="C17" s="172"/>
      <c r="D17" s="167"/>
      <c r="E17" s="168"/>
      <c r="F17" s="14"/>
      <c r="G17" s="14"/>
      <c r="H17" s="14"/>
      <c r="I17" s="14"/>
      <c r="J17" s="44"/>
      <c r="K17" s="12"/>
      <c r="L17" s="12"/>
      <c r="M17" s="13"/>
      <c r="O17" s="37" t="s">
        <v>11</v>
      </c>
      <c r="P17" t="s">
        <v>12</v>
      </c>
    </row>
    <row r="18" spans="2:16" ht="15" customHeight="1" x14ac:dyDescent="0.25">
      <c r="B18" s="40" t="s">
        <v>20</v>
      </c>
      <c r="C18" s="41"/>
      <c r="D18" s="114"/>
      <c r="E18" s="115">
        <v>4</v>
      </c>
      <c r="F18" s="14">
        <v>3.03</v>
      </c>
      <c r="G18" s="14"/>
      <c r="H18" s="14"/>
      <c r="I18" s="42">
        <f>E18*F18</f>
        <v>12.12</v>
      </c>
      <c r="J18" s="44" t="s">
        <v>18</v>
      </c>
      <c r="K18" s="12"/>
      <c r="L18" s="12"/>
      <c r="M18" s="13"/>
      <c r="O18" s="37">
        <v>2</v>
      </c>
      <c r="P18" s="38">
        <v>0.25</v>
      </c>
    </row>
    <row r="19" spans="2:16" ht="15" customHeight="1" x14ac:dyDescent="0.25">
      <c r="B19" s="165"/>
      <c r="C19" s="166"/>
      <c r="D19" s="167"/>
      <c r="E19" s="168"/>
      <c r="F19" s="14"/>
      <c r="G19" s="14"/>
      <c r="H19" s="14"/>
      <c r="I19" s="14"/>
      <c r="J19" s="44"/>
      <c r="K19" s="12"/>
      <c r="L19" s="12"/>
      <c r="M19" s="13"/>
      <c r="O19" s="37">
        <v>3</v>
      </c>
      <c r="P19" s="38">
        <v>0.55700000000000005</v>
      </c>
    </row>
    <row r="20" spans="2:16" ht="15" customHeight="1" x14ac:dyDescent="0.25">
      <c r="B20" s="165"/>
      <c r="C20" s="166"/>
      <c r="D20" s="173"/>
      <c r="E20" s="174"/>
      <c r="F20" s="14"/>
      <c r="G20" s="14"/>
      <c r="H20" s="14"/>
      <c r="I20" s="14"/>
      <c r="J20" s="44"/>
      <c r="K20" s="12"/>
      <c r="L20" s="12"/>
      <c r="M20" s="13"/>
      <c r="O20" s="37">
        <v>4</v>
      </c>
      <c r="P20" s="38">
        <v>0.996</v>
      </c>
    </row>
    <row r="21" spans="2:16" ht="15" customHeight="1" thickBot="1" x14ac:dyDescent="0.3">
      <c r="B21" s="165"/>
      <c r="C21" s="166"/>
      <c r="D21" s="173"/>
      <c r="E21" s="174"/>
      <c r="F21" s="14"/>
      <c r="G21" s="14"/>
      <c r="H21" s="14"/>
      <c r="I21" s="42"/>
      <c r="J21" s="44"/>
      <c r="K21" s="12"/>
      <c r="L21" s="12"/>
      <c r="M21" s="13"/>
      <c r="O21" s="37">
        <v>5</v>
      </c>
      <c r="P21" s="38">
        <v>1.552</v>
      </c>
    </row>
    <row r="22" spans="2:16" ht="23.25" customHeight="1" thickBot="1" x14ac:dyDescent="0.3">
      <c r="B22" s="165"/>
      <c r="C22" s="166"/>
      <c r="D22" s="158"/>
      <c r="E22" s="159"/>
      <c r="F22" s="116"/>
      <c r="G22" s="116"/>
      <c r="H22" s="5"/>
      <c r="I22" s="6"/>
      <c r="J22" s="5"/>
      <c r="K22" s="12"/>
      <c r="L22" s="12"/>
      <c r="M22" s="13"/>
      <c r="O22" s="37">
        <v>6</v>
      </c>
      <c r="P22" s="38">
        <v>2.2349999999999999</v>
      </c>
    </row>
    <row r="23" spans="2:16" ht="15" customHeight="1" x14ac:dyDescent="0.25">
      <c r="B23" s="175"/>
      <c r="C23" s="176"/>
      <c r="D23" s="167"/>
      <c r="E23" s="168"/>
      <c r="F23" s="14"/>
      <c r="G23" s="14"/>
      <c r="H23" s="43"/>
      <c r="I23" s="14"/>
      <c r="J23" s="15"/>
      <c r="K23" s="12"/>
      <c r="L23" s="12"/>
      <c r="M23" s="13"/>
    </row>
    <row r="24" spans="2:16" ht="15" customHeight="1" x14ac:dyDescent="0.25">
      <c r="B24" s="175"/>
      <c r="C24" s="176"/>
      <c r="D24" s="167"/>
      <c r="E24" s="168"/>
      <c r="F24" s="14"/>
      <c r="G24" s="14"/>
      <c r="H24" s="43"/>
      <c r="I24" s="14"/>
      <c r="J24" s="15"/>
      <c r="K24" s="12"/>
      <c r="L24" s="12"/>
      <c r="M24" s="13"/>
      <c r="O24" s="37">
        <v>8</v>
      </c>
      <c r="P24" s="38">
        <v>3.9729999999999999</v>
      </c>
    </row>
    <row r="25" spans="2:16" ht="15" customHeight="1" x14ac:dyDescent="0.25">
      <c r="B25" s="175"/>
      <c r="C25" s="176"/>
      <c r="D25" s="167"/>
      <c r="E25" s="168"/>
      <c r="F25" s="14"/>
      <c r="G25" s="14"/>
      <c r="H25" s="43"/>
      <c r="I25" s="14"/>
      <c r="J25" s="15"/>
      <c r="K25" s="12"/>
      <c r="L25" s="12"/>
      <c r="M25" s="13"/>
    </row>
    <row r="26" spans="2:16" ht="15" customHeight="1" x14ac:dyDescent="0.25">
      <c r="B26" s="175"/>
      <c r="C26" s="176"/>
      <c r="D26" s="177"/>
      <c r="E26" s="164"/>
      <c r="F26" s="14"/>
      <c r="G26" s="14"/>
      <c r="H26" s="14"/>
      <c r="I26" s="14"/>
      <c r="J26" s="15"/>
      <c r="K26" s="12"/>
      <c r="L26" s="12"/>
      <c r="M26" s="13"/>
    </row>
    <row r="27" spans="2:16" ht="15" customHeight="1" x14ac:dyDescent="0.25">
      <c r="B27" s="178" t="s">
        <v>16</v>
      </c>
      <c r="C27" s="179"/>
      <c r="D27" s="107"/>
      <c r="E27" s="108">
        <v>4</v>
      </c>
      <c r="F27" s="14">
        <v>188</v>
      </c>
      <c r="G27" s="14"/>
      <c r="H27" s="14"/>
      <c r="I27" s="42">
        <f>E27*F27</f>
        <v>752</v>
      </c>
      <c r="J27" s="44" t="s">
        <v>17</v>
      </c>
      <c r="K27" s="12"/>
      <c r="L27" s="12"/>
      <c r="M27" s="13"/>
    </row>
    <row r="28" spans="2:16" ht="15" customHeight="1" x14ac:dyDescent="0.25">
      <c r="B28" s="178"/>
      <c r="C28" s="179"/>
      <c r="D28" s="177"/>
      <c r="E28" s="164"/>
      <c r="F28" s="45"/>
      <c r="G28" s="14"/>
      <c r="H28" s="14"/>
      <c r="I28" s="42"/>
      <c r="J28" s="44"/>
      <c r="K28" s="12"/>
      <c r="L28" s="12"/>
      <c r="M28" s="13"/>
    </row>
    <row r="29" spans="2:16" ht="15" customHeight="1" x14ac:dyDescent="0.25">
      <c r="B29" s="175"/>
      <c r="C29" s="176"/>
      <c r="D29" s="177"/>
      <c r="E29" s="164"/>
      <c r="F29" s="14"/>
      <c r="G29" s="14"/>
      <c r="H29" s="14"/>
      <c r="I29" s="14"/>
      <c r="J29" s="15"/>
      <c r="K29" s="12"/>
      <c r="L29" s="12"/>
      <c r="M29" s="13"/>
    </row>
    <row r="30" spans="2:16" ht="15" customHeight="1" x14ac:dyDescent="0.25">
      <c r="B30" s="175"/>
      <c r="C30" s="176"/>
      <c r="D30" s="177"/>
      <c r="E30" s="164"/>
      <c r="F30" s="14"/>
      <c r="G30" s="14"/>
      <c r="H30" s="14"/>
      <c r="I30" s="14"/>
      <c r="J30" s="15"/>
      <c r="K30" s="12"/>
      <c r="L30" s="12"/>
      <c r="M30" s="13"/>
    </row>
    <row r="31" spans="2:16" ht="15" customHeight="1" x14ac:dyDescent="0.25">
      <c r="B31" s="175"/>
      <c r="C31" s="176"/>
      <c r="D31" s="177"/>
      <c r="E31" s="164"/>
      <c r="F31" s="14"/>
      <c r="G31" s="14"/>
      <c r="H31" s="14"/>
      <c r="I31" s="14"/>
      <c r="J31" s="15"/>
      <c r="K31" s="12"/>
      <c r="L31" s="12"/>
      <c r="M31" s="13"/>
    </row>
    <row r="32" spans="2:16" ht="15" customHeight="1" x14ac:dyDescent="0.25">
      <c r="B32" s="175"/>
      <c r="C32" s="176"/>
      <c r="D32" s="177"/>
      <c r="E32" s="164"/>
      <c r="F32" s="14"/>
      <c r="G32" s="14"/>
      <c r="H32" s="14"/>
      <c r="I32" s="14"/>
      <c r="J32" s="15"/>
      <c r="K32" s="12"/>
      <c r="L32" s="12"/>
      <c r="M32" s="13"/>
    </row>
    <row r="33" spans="2:13" ht="15" customHeight="1" x14ac:dyDescent="0.25">
      <c r="B33" s="175"/>
      <c r="C33" s="176"/>
      <c r="D33" s="177"/>
      <c r="E33" s="164"/>
      <c r="F33" s="14"/>
      <c r="G33" s="14"/>
      <c r="H33" s="14"/>
      <c r="I33" s="14"/>
      <c r="J33" s="15"/>
      <c r="K33" s="12"/>
      <c r="L33" s="12"/>
      <c r="M33" s="13"/>
    </row>
    <row r="34" spans="2:13" ht="15" customHeight="1" x14ac:dyDescent="0.25">
      <c r="B34" s="175"/>
      <c r="C34" s="176"/>
      <c r="D34" s="177"/>
      <c r="E34" s="164"/>
      <c r="F34" s="14"/>
      <c r="G34" s="14"/>
      <c r="H34" s="14"/>
      <c r="I34" s="14"/>
      <c r="J34" s="15"/>
      <c r="K34" s="12"/>
      <c r="L34" s="12"/>
      <c r="M34" s="13"/>
    </row>
    <row r="35" spans="2:13" ht="15" customHeight="1" x14ac:dyDescent="0.25">
      <c r="B35" s="175"/>
      <c r="C35" s="176"/>
      <c r="D35" s="177"/>
      <c r="E35" s="164"/>
      <c r="F35" s="14"/>
      <c r="G35" s="14"/>
      <c r="H35" s="14"/>
      <c r="I35" s="14"/>
      <c r="J35" s="15"/>
      <c r="K35" s="12"/>
      <c r="L35" s="12"/>
      <c r="M35" s="13"/>
    </row>
    <row r="36" spans="2:13" ht="15" customHeight="1" x14ac:dyDescent="0.25">
      <c r="B36" s="175"/>
      <c r="C36" s="176"/>
      <c r="D36" s="177"/>
      <c r="E36" s="164"/>
      <c r="F36" s="14"/>
      <c r="G36" s="14"/>
      <c r="H36" s="14"/>
      <c r="I36" s="14"/>
      <c r="J36" s="15"/>
      <c r="K36" s="12"/>
      <c r="L36" s="12"/>
      <c r="M36" s="13"/>
    </row>
    <row r="37" spans="2:13" ht="21" customHeight="1" x14ac:dyDescent="0.25">
      <c r="B37" s="180"/>
      <c r="C37" s="181"/>
      <c r="D37" s="182"/>
      <c r="E37" s="182"/>
      <c r="F37" s="19"/>
      <c r="G37" s="19"/>
      <c r="H37" s="19"/>
      <c r="I37" s="19"/>
      <c r="J37" s="15"/>
      <c r="K37" s="18"/>
      <c r="L37" s="16"/>
      <c r="M37" s="17"/>
    </row>
    <row r="38" spans="2:13" ht="15" customHeight="1" thickBot="1" x14ac:dyDescent="0.3">
      <c r="B38" s="183"/>
      <c r="C38" s="184"/>
      <c r="D38" s="185"/>
      <c r="E38" s="185"/>
      <c r="F38" s="20"/>
      <c r="G38" s="186"/>
      <c r="H38" s="187"/>
      <c r="I38" s="21"/>
      <c r="J38" s="22"/>
      <c r="K38" s="18"/>
      <c r="L38" s="16"/>
      <c r="M38" s="17"/>
    </row>
    <row r="39" spans="2:13" ht="15" customHeight="1" x14ac:dyDescent="0.25">
      <c r="B39" s="188" t="s">
        <v>5</v>
      </c>
      <c r="C39" s="189"/>
      <c r="D39" s="189"/>
      <c r="E39" s="190"/>
      <c r="F39" s="191" t="s">
        <v>6</v>
      </c>
      <c r="G39" s="192"/>
      <c r="H39" s="192"/>
      <c r="I39" s="192"/>
      <c r="J39" s="193"/>
      <c r="K39" s="202" t="s">
        <v>7</v>
      </c>
      <c r="L39" s="203"/>
      <c r="M39" s="23"/>
    </row>
    <row r="40" spans="2:13" ht="15" customHeight="1" x14ac:dyDescent="0.25">
      <c r="B40" s="99"/>
      <c r="C40" s="100"/>
      <c r="D40" s="100"/>
      <c r="E40" s="101"/>
      <c r="F40" s="102"/>
      <c r="G40" s="103"/>
      <c r="H40" s="103"/>
      <c r="I40" s="103"/>
      <c r="J40" s="104"/>
      <c r="K40" s="105"/>
      <c r="L40" s="106"/>
      <c r="M40" s="24"/>
    </row>
    <row r="41" spans="2:13" ht="24" customHeight="1" x14ac:dyDescent="0.25">
      <c r="B41" s="204" t="s">
        <v>66</v>
      </c>
      <c r="C41" s="205"/>
      <c r="D41" s="205"/>
      <c r="E41" s="206"/>
      <c r="F41" s="207" t="s">
        <v>67</v>
      </c>
      <c r="G41" s="208"/>
      <c r="H41" s="208"/>
      <c r="I41" s="208"/>
      <c r="J41" s="209"/>
      <c r="K41" s="210" t="s">
        <v>68</v>
      </c>
      <c r="L41" s="211"/>
      <c r="M41" s="25"/>
    </row>
    <row r="42" spans="2:13" ht="15" customHeight="1" x14ac:dyDescent="0.25">
      <c r="B42" s="212"/>
      <c r="C42" s="213"/>
      <c r="D42" s="213"/>
      <c r="E42" s="214"/>
      <c r="F42" s="207"/>
      <c r="G42" s="208"/>
      <c r="H42" s="208"/>
      <c r="I42" s="208"/>
      <c r="J42" s="209"/>
      <c r="K42" s="215"/>
      <c r="L42" s="216"/>
      <c r="M42" s="24"/>
    </row>
    <row r="43" spans="2:13" ht="15.75" customHeight="1" thickBot="1" x14ac:dyDescent="0.3">
      <c r="B43" s="194"/>
      <c r="C43" s="195"/>
      <c r="D43" s="195"/>
      <c r="E43" s="196"/>
      <c r="F43" s="197"/>
      <c r="G43" s="198"/>
      <c r="H43" s="198"/>
      <c r="I43" s="198"/>
      <c r="J43" s="199"/>
      <c r="K43" s="200"/>
      <c r="L43" s="201"/>
      <c r="M43" s="26"/>
    </row>
  </sheetData>
  <mergeCells count="75">
    <mergeCell ref="B13:C13"/>
    <mergeCell ref="B1:K2"/>
    <mergeCell ref="L1:M2"/>
    <mergeCell ref="B3:J4"/>
    <mergeCell ref="K4:M4"/>
    <mergeCell ref="B5:J5"/>
    <mergeCell ref="C6:D6"/>
    <mergeCell ref="F6:J6"/>
    <mergeCell ref="K6:M6"/>
    <mergeCell ref="F7:J7"/>
    <mergeCell ref="K7:M7"/>
    <mergeCell ref="B8:J11"/>
    <mergeCell ref="K8:M11"/>
    <mergeCell ref="B12:C12"/>
    <mergeCell ref="B14:C14"/>
    <mergeCell ref="B15:C15"/>
    <mergeCell ref="D15:E15"/>
    <mergeCell ref="B16:C16"/>
    <mergeCell ref="B17:C17"/>
    <mergeCell ref="D17:E17"/>
    <mergeCell ref="B22:C22"/>
    <mergeCell ref="D22:E22"/>
    <mergeCell ref="B23:C23"/>
    <mergeCell ref="D23:E23"/>
    <mergeCell ref="B19:C19"/>
    <mergeCell ref="D19:E19"/>
    <mergeCell ref="B20:C20"/>
    <mergeCell ref="D20:E20"/>
    <mergeCell ref="B21:C21"/>
    <mergeCell ref="D21:E21"/>
    <mergeCell ref="B31:C31"/>
    <mergeCell ref="D31:E31"/>
    <mergeCell ref="B24:C24"/>
    <mergeCell ref="B25:C25"/>
    <mergeCell ref="D25:E25"/>
    <mergeCell ref="B26:C26"/>
    <mergeCell ref="D26:E26"/>
    <mergeCell ref="B27:C27"/>
    <mergeCell ref="B28:C28"/>
    <mergeCell ref="B29:C29"/>
    <mergeCell ref="D29:E29"/>
    <mergeCell ref="B30:C30"/>
    <mergeCell ref="D30:E30"/>
    <mergeCell ref="B32:C32"/>
    <mergeCell ref="D32:E32"/>
    <mergeCell ref="B33:C33"/>
    <mergeCell ref="D33:E33"/>
    <mergeCell ref="B34:C34"/>
    <mergeCell ref="D34:E34"/>
    <mergeCell ref="G38:H38"/>
    <mergeCell ref="B39:E39"/>
    <mergeCell ref="F39:J39"/>
    <mergeCell ref="K39:L39"/>
    <mergeCell ref="B35:C35"/>
    <mergeCell ref="D35:E35"/>
    <mergeCell ref="B36:C36"/>
    <mergeCell ref="D36:E36"/>
    <mergeCell ref="B37:C37"/>
    <mergeCell ref="D37:E37"/>
    <mergeCell ref="B43:E43"/>
    <mergeCell ref="F43:J43"/>
    <mergeCell ref="K43:L43"/>
    <mergeCell ref="D12:E12"/>
    <mergeCell ref="D13:E13"/>
    <mergeCell ref="D16:E16"/>
    <mergeCell ref="D24:E24"/>
    <mergeCell ref="D28:E28"/>
    <mergeCell ref="B41:E41"/>
    <mergeCell ref="F41:J41"/>
    <mergeCell ref="K41:L41"/>
    <mergeCell ref="B42:E42"/>
    <mergeCell ref="F42:J42"/>
    <mergeCell ref="K42:L42"/>
    <mergeCell ref="B38:C38"/>
    <mergeCell ref="D38:E38"/>
  </mergeCells>
  <pageMargins left="0.35433070866141736" right="0.51181102362204722" top="0.19685039370078741" bottom="0.15748031496062992" header="0.31496062992125984" footer="0.31496062992125984"/>
  <pageSetup scale="75" orientation="landscape" r:id="rId1"/>
  <colBreaks count="1" manualBreakCount="1">
    <brk id="13" max="1048575" man="1"/>
  </colBreaks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3" tint="-0.249977111117893"/>
  </sheetPr>
  <dimension ref="B1:P43"/>
  <sheetViews>
    <sheetView view="pageBreakPreview" topLeftCell="B1" zoomScale="106" zoomScaleNormal="100" zoomScaleSheetLayoutView="106" workbookViewId="0">
      <selection activeCell="H17" sqref="H17"/>
    </sheetView>
  </sheetViews>
  <sheetFormatPr baseColWidth="10" defaultColWidth="11.42578125" defaultRowHeight="15" x14ac:dyDescent="0.25"/>
  <cols>
    <col min="1" max="1" width="1.7109375" customWidth="1"/>
    <col min="3" max="3" width="7.28515625" customWidth="1"/>
    <col min="4" max="5" width="9.7109375" customWidth="1"/>
    <col min="6" max="10" width="9.5703125" customWidth="1"/>
    <col min="11" max="11" width="28" customWidth="1"/>
    <col min="12" max="12" width="14.5703125" customWidth="1"/>
    <col min="13" max="13" width="33.5703125" customWidth="1"/>
  </cols>
  <sheetData>
    <row r="1" spans="2:13" x14ac:dyDescent="0.25">
      <c r="B1" s="117"/>
      <c r="C1" s="118"/>
      <c r="D1" s="118"/>
      <c r="E1" s="118"/>
      <c r="F1" s="118"/>
      <c r="G1" s="118"/>
      <c r="H1" s="118"/>
      <c r="I1" s="118"/>
      <c r="J1" s="118"/>
      <c r="K1" s="119"/>
      <c r="L1" s="123" t="s">
        <v>15</v>
      </c>
      <c r="M1" s="124"/>
    </row>
    <row r="2" spans="2:13" ht="48" customHeight="1" x14ac:dyDescent="0.25">
      <c r="B2" s="120"/>
      <c r="C2" s="121"/>
      <c r="D2" s="121"/>
      <c r="E2" s="121"/>
      <c r="F2" s="121"/>
      <c r="G2" s="121"/>
      <c r="H2" s="121"/>
      <c r="I2" s="121"/>
      <c r="J2" s="121"/>
      <c r="K2" s="122"/>
      <c r="L2" s="125"/>
      <c r="M2" s="126"/>
    </row>
    <row r="3" spans="2:13" ht="15" customHeight="1" x14ac:dyDescent="0.25">
      <c r="B3" s="127" t="s">
        <v>19</v>
      </c>
      <c r="C3" s="128"/>
      <c r="D3" s="128"/>
      <c r="E3" s="128"/>
      <c r="F3" s="128"/>
      <c r="G3" s="128"/>
      <c r="H3" s="128"/>
      <c r="I3" s="128"/>
      <c r="J3" s="129"/>
      <c r="K3" s="46"/>
      <c r="L3" s="47"/>
      <c r="M3" s="48">
        <v>43282</v>
      </c>
    </row>
    <row r="4" spans="2:13" ht="25.5" customHeight="1" x14ac:dyDescent="0.25">
      <c r="B4" s="130"/>
      <c r="C4" s="131"/>
      <c r="D4" s="131"/>
      <c r="E4" s="131"/>
      <c r="F4" s="131"/>
      <c r="G4" s="131"/>
      <c r="H4" s="131"/>
      <c r="I4" s="131"/>
      <c r="J4" s="131"/>
      <c r="K4" s="141" t="str">
        <f>CATALOGO!B6</f>
        <v>230 kV - 1C - 1km - ACAR 1024.5 1 C/F Torre de acero</v>
      </c>
      <c r="L4" s="142"/>
      <c r="M4" s="143"/>
    </row>
    <row r="5" spans="2:13" x14ac:dyDescent="0.25">
      <c r="B5" s="132"/>
      <c r="C5" s="133"/>
      <c r="D5" s="133"/>
      <c r="E5" s="133"/>
      <c r="F5" s="133"/>
      <c r="G5" s="133"/>
      <c r="H5" s="133"/>
      <c r="I5" s="133"/>
      <c r="J5" s="134"/>
      <c r="K5" s="49"/>
      <c r="L5" s="50"/>
      <c r="M5" s="51"/>
    </row>
    <row r="6" spans="2:13" x14ac:dyDescent="0.25">
      <c r="B6" s="1" t="s">
        <v>65</v>
      </c>
      <c r="C6" s="135" t="s">
        <v>64</v>
      </c>
      <c r="D6" s="135"/>
      <c r="E6" s="52"/>
      <c r="F6" s="136"/>
      <c r="G6" s="136"/>
      <c r="H6" s="136"/>
      <c r="I6" s="136"/>
      <c r="J6" s="137"/>
      <c r="K6" s="138"/>
      <c r="L6" s="139"/>
      <c r="M6" s="140"/>
    </row>
    <row r="7" spans="2:13" x14ac:dyDescent="0.25">
      <c r="B7" s="2" t="s">
        <v>1</v>
      </c>
      <c r="C7" s="3"/>
      <c r="D7" s="27">
        <v>5</v>
      </c>
      <c r="E7" s="4"/>
      <c r="F7" s="144"/>
      <c r="G7" s="144"/>
      <c r="H7" s="144"/>
      <c r="I7" s="144"/>
      <c r="J7" s="145"/>
      <c r="K7" s="138"/>
      <c r="L7" s="139"/>
      <c r="M7" s="140"/>
    </row>
    <row r="8" spans="2:13" ht="20.25" customHeight="1" x14ac:dyDescent="0.25">
      <c r="B8" s="146" t="s">
        <v>35</v>
      </c>
      <c r="C8" s="147"/>
      <c r="D8" s="147"/>
      <c r="E8" s="147"/>
      <c r="F8" s="147"/>
      <c r="G8" s="147"/>
      <c r="H8" s="147"/>
      <c r="I8" s="147"/>
      <c r="J8" s="148"/>
      <c r="K8" s="155" t="s">
        <v>2</v>
      </c>
      <c r="L8" s="156"/>
      <c r="M8" s="157"/>
    </row>
    <row r="9" spans="2:13" ht="20.25" customHeight="1" x14ac:dyDescent="0.25">
      <c r="B9" s="149"/>
      <c r="C9" s="150"/>
      <c r="D9" s="150"/>
      <c r="E9" s="150"/>
      <c r="F9" s="150"/>
      <c r="G9" s="150"/>
      <c r="H9" s="150"/>
      <c r="I9" s="150"/>
      <c r="J9" s="151"/>
      <c r="K9" s="155"/>
      <c r="L9" s="156"/>
      <c r="M9" s="157"/>
    </row>
    <row r="10" spans="2:13" ht="20.25" customHeight="1" x14ac:dyDescent="0.25">
      <c r="B10" s="149"/>
      <c r="C10" s="150"/>
      <c r="D10" s="150"/>
      <c r="E10" s="150"/>
      <c r="F10" s="150"/>
      <c r="G10" s="150"/>
      <c r="H10" s="150"/>
      <c r="I10" s="150"/>
      <c r="J10" s="151"/>
      <c r="K10" s="155"/>
      <c r="L10" s="156"/>
      <c r="M10" s="157"/>
    </row>
    <row r="11" spans="2:13" ht="15.75" thickBot="1" x14ac:dyDescent="0.3">
      <c r="B11" s="152"/>
      <c r="C11" s="153"/>
      <c r="D11" s="153"/>
      <c r="E11" s="153"/>
      <c r="F11" s="153"/>
      <c r="G11" s="153"/>
      <c r="H11" s="153"/>
      <c r="I11" s="153"/>
      <c r="J11" s="154"/>
      <c r="K11" s="155"/>
      <c r="L11" s="156"/>
      <c r="M11" s="157"/>
    </row>
    <row r="12" spans="2:13" ht="15.75" thickBot="1" x14ac:dyDescent="0.3">
      <c r="B12" s="158" t="s">
        <v>43</v>
      </c>
      <c r="C12" s="159"/>
      <c r="D12" s="158" t="s">
        <v>42</v>
      </c>
      <c r="E12" s="159"/>
      <c r="F12" s="5" t="s">
        <v>32</v>
      </c>
      <c r="G12" s="6" t="s">
        <v>33</v>
      </c>
      <c r="H12" s="5" t="s">
        <v>3</v>
      </c>
      <c r="I12" s="5" t="s">
        <v>34</v>
      </c>
      <c r="J12" s="6" t="s">
        <v>4</v>
      </c>
      <c r="K12" s="7"/>
      <c r="L12" s="7"/>
      <c r="M12" s="8"/>
    </row>
    <row r="13" spans="2:13" ht="15" customHeight="1" x14ac:dyDescent="0.25">
      <c r="B13" s="160"/>
      <c r="C13" s="161"/>
      <c r="D13" s="162"/>
      <c r="E13" s="162"/>
      <c r="F13" s="9"/>
      <c r="G13" s="10"/>
      <c r="H13" s="10"/>
      <c r="I13" s="10"/>
      <c r="J13" s="11"/>
      <c r="K13" s="12"/>
      <c r="L13" s="12"/>
      <c r="M13" s="13"/>
    </row>
    <row r="14" spans="2:13" ht="15" customHeight="1" x14ac:dyDescent="0.25">
      <c r="B14" s="163" t="s">
        <v>75</v>
      </c>
      <c r="C14" s="164"/>
      <c r="D14" s="169" t="s">
        <v>44</v>
      </c>
      <c r="E14" s="170"/>
      <c r="F14" s="14">
        <v>5513</v>
      </c>
      <c r="G14" s="14" t="s">
        <v>31</v>
      </c>
      <c r="H14" s="14">
        <v>1.8</v>
      </c>
      <c r="I14" s="14">
        <f>F14*H14</f>
        <v>9923.4</v>
      </c>
      <c r="J14" s="15" t="s">
        <v>31</v>
      </c>
      <c r="K14" s="12"/>
      <c r="L14" s="12"/>
      <c r="M14" s="13"/>
    </row>
    <row r="15" spans="2:13" ht="15" customHeight="1" x14ac:dyDescent="0.25">
      <c r="B15" s="165"/>
      <c r="C15" s="166"/>
      <c r="D15" s="167"/>
      <c r="E15" s="168"/>
      <c r="F15" s="14"/>
      <c r="G15" s="14"/>
      <c r="H15" s="14"/>
      <c r="I15" s="14"/>
      <c r="J15" s="15"/>
      <c r="K15" s="12"/>
      <c r="L15" s="12"/>
      <c r="M15" s="13"/>
    </row>
    <row r="16" spans="2:13" ht="15" customHeight="1" x14ac:dyDescent="0.25">
      <c r="B16" s="165" t="s">
        <v>76</v>
      </c>
      <c r="C16" s="166"/>
      <c r="D16" s="169" t="s">
        <v>44</v>
      </c>
      <c r="E16" s="170"/>
      <c r="F16" s="14">
        <v>9074</v>
      </c>
      <c r="G16" s="14" t="s">
        <v>31</v>
      </c>
      <c r="H16" s="14">
        <v>0.5</v>
      </c>
      <c r="I16" s="14">
        <f>F16*H16</f>
        <v>4537</v>
      </c>
      <c r="J16" s="15" t="s">
        <v>31</v>
      </c>
      <c r="K16" s="12"/>
      <c r="L16" s="12"/>
      <c r="M16" s="13"/>
    </row>
    <row r="17" spans="2:16" ht="15" customHeight="1" x14ac:dyDescent="0.25">
      <c r="B17" s="171"/>
      <c r="C17" s="172"/>
      <c r="D17" s="167"/>
      <c r="E17" s="168"/>
      <c r="F17" s="14"/>
      <c r="G17" s="14"/>
      <c r="H17" s="14"/>
      <c r="I17" s="14"/>
      <c r="J17" s="44"/>
      <c r="K17" s="12"/>
      <c r="L17" s="12"/>
      <c r="M17" s="13"/>
      <c r="O17" s="37" t="s">
        <v>11</v>
      </c>
      <c r="P17" t="s">
        <v>12</v>
      </c>
    </row>
    <row r="18" spans="2:16" ht="15" customHeight="1" x14ac:dyDescent="0.25">
      <c r="B18" s="40"/>
      <c r="C18" s="41"/>
      <c r="D18" s="53"/>
      <c r="E18" s="54"/>
      <c r="F18" s="14"/>
      <c r="G18" s="14"/>
      <c r="H18" s="14"/>
      <c r="I18" s="42">
        <f>I14+I16</f>
        <v>14460.4</v>
      </c>
      <c r="J18" s="44" t="s">
        <v>31</v>
      </c>
      <c r="K18" s="12"/>
      <c r="L18" s="12"/>
      <c r="M18" s="13"/>
      <c r="O18" s="37">
        <v>2</v>
      </c>
      <c r="P18" s="38">
        <v>0.25</v>
      </c>
    </row>
    <row r="19" spans="2:16" ht="15" customHeight="1" x14ac:dyDescent="0.25">
      <c r="B19" s="165"/>
      <c r="C19" s="166"/>
      <c r="D19" s="167"/>
      <c r="E19" s="168"/>
      <c r="F19" s="14"/>
      <c r="G19" s="14"/>
      <c r="H19" s="14"/>
      <c r="I19" s="14"/>
      <c r="J19" s="44"/>
      <c r="K19" s="12"/>
      <c r="L19" s="12"/>
      <c r="M19" s="13"/>
      <c r="O19" s="37">
        <v>3</v>
      </c>
      <c r="P19" s="38">
        <v>0.55700000000000005</v>
      </c>
    </row>
    <row r="20" spans="2:16" ht="15" customHeight="1" x14ac:dyDescent="0.25">
      <c r="B20" s="165"/>
      <c r="C20" s="166"/>
      <c r="D20" s="173"/>
      <c r="E20" s="174"/>
      <c r="F20" s="14"/>
      <c r="G20" s="14"/>
      <c r="H20" s="14"/>
      <c r="I20" s="14"/>
      <c r="J20" s="44"/>
      <c r="K20" s="12"/>
      <c r="L20" s="12"/>
      <c r="M20" s="13"/>
      <c r="O20" s="37">
        <v>4</v>
      </c>
      <c r="P20" s="38">
        <v>0.996</v>
      </c>
    </row>
    <row r="21" spans="2:16" ht="15" customHeight="1" x14ac:dyDescent="0.25">
      <c r="B21" s="165"/>
      <c r="C21" s="166"/>
      <c r="D21" s="173"/>
      <c r="E21" s="174"/>
      <c r="F21" s="14"/>
      <c r="G21" s="14"/>
      <c r="H21" s="14"/>
      <c r="I21" s="42"/>
      <c r="J21" s="44"/>
      <c r="K21" s="12"/>
      <c r="L21" s="12"/>
      <c r="M21" s="13"/>
      <c r="O21" s="37">
        <v>5</v>
      </c>
      <c r="P21" s="38">
        <v>1.552</v>
      </c>
    </row>
    <row r="22" spans="2:16" ht="23.25" customHeight="1" x14ac:dyDescent="0.25">
      <c r="B22" s="165"/>
      <c r="C22" s="166"/>
      <c r="D22" s="173"/>
      <c r="E22" s="174"/>
      <c r="F22" s="14"/>
      <c r="G22" s="14"/>
      <c r="H22" s="14"/>
      <c r="I22" s="42"/>
      <c r="J22" s="44"/>
      <c r="K22" s="12"/>
      <c r="L22" s="12"/>
      <c r="M22" s="13"/>
      <c r="O22" s="37">
        <v>6</v>
      </c>
      <c r="P22" s="38">
        <v>2.2349999999999999</v>
      </c>
    </row>
    <row r="23" spans="2:16" ht="15" customHeight="1" x14ac:dyDescent="0.25">
      <c r="B23" s="175"/>
      <c r="C23" s="176"/>
      <c r="D23" s="167"/>
      <c r="E23" s="168"/>
      <c r="F23" s="14"/>
      <c r="G23" s="14"/>
      <c r="H23" s="43"/>
      <c r="I23" s="14"/>
      <c r="J23" s="15"/>
      <c r="K23" s="12"/>
      <c r="L23" s="12"/>
      <c r="M23" s="13"/>
      <c r="O23" s="37">
        <v>8</v>
      </c>
      <c r="P23" s="38">
        <v>3.9750000000000001</v>
      </c>
    </row>
    <row r="24" spans="2:16" ht="15" customHeight="1" x14ac:dyDescent="0.25">
      <c r="B24" s="175"/>
      <c r="C24" s="176"/>
      <c r="D24" s="167"/>
      <c r="E24" s="168"/>
      <c r="F24" s="14"/>
      <c r="G24" s="14"/>
      <c r="H24" s="43"/>
      <c r="I24" s="14"/>
      <c r="J24" s="15"/>
      <c r="K24" s="12"/>
      <c r="L24" s="12"/>
      <c r="M24" s="13"/>
      <c r="O24" s="37">
        <v>10</v>
      </c>
      <c r="P24" s="38">
        <v>6.2249999999999996</v>
      </c>
    </row>
    <row r="25" spans="2:16" ht="15" customHeight="1" x14ac:dyDescent="0.25">
      <c r="B25" s="175"/>
      <c r="C25" s="176"/>
      <c r="D25" s="167"/>
      <c r="E25" s="168"/>
      <c r="F25" s="14"/>
      <c r="G25" s="14"/>
      <c r="H25" s="43"/>
      <c r="I25" s="14"/>
      <c r="J25" s="15"/>
      <c r="K25" s="12"/>
      <c r="L25" s="12"/>
      <c r="M25" s="13"/>
      <c r="O25" s="37"/>
    </row>
    <row r="26" spans="2:16" ht="15" customHeight="1" x14ac:dyDescent="0.25">
      <c r="B26" s="175"/>
      <c r="C26" s="176"/>
      <c r="D26" s="177"/>
      <c r="E26" s="164"/>
      <c r="F26" s="14"/>
      <c r="G26" s="14"/>
      <c r="H26" s="14"/>
      <c r="I26" s="14"/>
      <c r="J26" s="15"/>
      <c r="K26" s="12"/>
      <c r="L26" s="12"/>
      <c r="M26" s="13"/>
    </row>
    <row r="27" spans="2:16" ht="15" customHeight="1" x14ac:dyDescent="0.25">
      <c r="B27" s="175"/>
      <c r="C27" s="176"/>
      <c r="D27" s="169"/>
      <c r="E27" s="170"/>
      <c r="F27" s="14"/>
      <c r="G27" s="14"/>
      <c r="H27" s="14"/>
      <c r="I27" s="42"/>
      <c r="J27" s="44"/>
      <c r="K27" s="12"/>
      <c r="L27" s="12"/>
      <c r="M27" s="13"/>
    </row>
    <row r="28" spans="2:16" ht="15" customHeight="1" x14ac:dyDescent="0.25">
      <c r="B28" s="178"/>
      <c r="C28" s="179"/>
      <c r="D28" s="177"/>
      <c r="E28" s="164"/>
      <c r="F28" s="45"/>
      <c r="G28" s="14"/>
      <c r="H28" s="14"/>
      <c r="I28" s="42"/>
      <c r="J28" s="44"/>
      <c r="K28" s="12"/>
      <c r="L28" s="12"/>
      <c r="M28" s="13"/>
    </row>
    <row r="29" spans="2:16" ht="15" customHeight="1" x14ac:dyDescent="0.25">
      <c r="B29" s="175"/>
      <c r="C29" s="176"/>
      <c r="D29" s="177"/>
      <c r="E29" s="164"/>
      <c r="F29" s="14"/>
      <c r="G29" s="14"/>
      <c r="H29" s="14"/>
      <c r="I29" s="14"/>
      <c r="J29" s="15"/>
      <c r="K29" s="12"/>
      <c r="L29" s="12"/>
      <c r="M29" s="13"/>
    </row>
    <row r="30" spans="2:16" ht="15" customHeight="1" x14ac:dyDescent="0.25">
      <c r="B30" s="175"/>
      <c r="C30" s="176"/>
      <c r="D30" s="177"/>
      <c r="E30" s="164"/>
      <c r="F30" s="14"/>
      <c r="G30" s="14"/>
      <c r="H30" s="14"/>
      <c r="I30" s="14"/>
      <c r="J30" s="15"/>
      <c r="K30" s="12"/>
      <c r="L30" s="12"/>
      <c r="M30" s="13"/>
    </row>
    <row r="31" spans="2:16" ht="15" customHeight="1" x14ac:dyDescent="0.25">
      <c r="B31" s="175"/>
      <c r="C31" s="176"/>
      <c r="D31" s="177"/>
      <c r="E31" s="164"/>
      <c r="F31" s="14"/>
      <c r="G31" s="14"/>
      <c r="H31" s="14"/>
      <c r="I31" s="14"/>
      <c r="J31" s="15"/>
      <c r="K31" s="12"/>
      <c r="L31" s="12"/>
      <c r="M31" s="13"/>
    </row>
    <row r="32" spans="2:16" ht="15" customHeight="1" x14ac:dyDescent="0.25">
      <c r="B32" s="175"/>
      <c r="C32" s="176"/>
      <c r="D32" s="177"/>
      <c r="E32" s="164"/>
      <c r="F32" s="14"/>
      <c r="G32" s="14"/>
      <c r="H32" s="14"/>
      <c r="I32" s="14"/>
      <c r="J32" s="15"/>
      <c r="K32" s="12"/>
      <c r="L32" s="12"/>
      <c r="M32" s="13"/>
    </row>
    <row r="33" spans="2:13" ht="15" customHeight="1" x14ac:dyDescent="0.25">
      <c r="B33" s="175"/>
      <c r="C33" s="176"/>
      <c r="D33" s="177"/>
      <c r="E33" s="164"/>
      <c r="F33" s="14"/>
      <c r="G33" s="14"/>
      <c r="H33" s="14"/>
      <c r="I33" s="14"/>
      <c r="J33" s="15"/>
      <c r="K33" s="12"/>
      <c r="L33" s="12"/>
      <c r="M33" s="13"/>
    </row>
    <row r="34" spans="2:13" ht="15" customHeight="1" x14ac:dyDescent="0.25">
      <c r="B34" s="175"/>
      <c r="C34" s="176"/>
      <c r="D34" s="177"/>
      <c r="E34" s="164"/>
      <c r="F34" s="14"/>
      <c r="G34" s="14"/>
      <c r="H34" s="14"/>
      <c r="I34" s="14"/>
      <c r="J34" s="15"/>
      <c r="K34" s="12"/>
      <c r="L34" s="12"/>
      <c r="M34" s="13"/>
    </row>
    <row r="35" spans="2:13" ht="15" customHeight="1" x14ac:dyDescent="0.25">
      <c r="B35" s="175"/>
      <c r="C35" s="176"/>
      <c r="D35" s="177"/>
      <c r="E35" s="164"/>
      <c r="F35" s="14"/>
      <c r="G35" s="14"/>
      <c r="H35" s="14"/>
      <c r="I35" s="14"/>
      <c r="J35" s="15"/>
      <c r="K35" s="12"/>
      <c r="L35" s="12"/>
      <c r="M35" s="13"/>
    </row>
    <row r="36" spans="2:13" ht="15" customHeight="1" x14ac:dyDescent="0.25">
      <c r="B36" s="175"/>
      <c r="C36" s="176"/>
      <c r="D36" s="177"/>
      <c r="E36" s="164"/>
      <c r="F36" s="14"/>
      <c r="G36" s="14"/>
      <c r="H36" s="14"/>
      <c r="I36" s="14"/>
      <c r="J36" s="15"/>
      <c r="K36" s="12"/>
      <c r="L36" s="12"/>
      <c r="M36" s="13"/>
    </row>
    <row r="37" spans="2:13" ht="21" customHeight="1" x14ac:dyDescent="0.25">
      <c r="B37" s="180"/>
      <c r="C37" s="181"/>
      <c r="D37" s="182"/>
      <c r="E37" s="182"/>
      <c r="F37" s="19"/>
      <c r="G37" s="19"/>
      <c r="H37" s="19"/>
      <c r="I37" s="19"/>
      <c r="J37" s="15"/>
      <c r="K37" s="18"/>
      <c r="L37" s="16"/>
      <c r="M37" s="17"/>
    </row>
    <row r="38" spans="2:13" ht="15" customHeight="1" thickBot="1" x14ac:dyDescent="0.3">
      <c r="B38" s="183"/>
      <c r="C38" s="184"/>
      <c r="D38" s="185"/>
      <c r="E38" s="185"/>
      <c r="F38" s="20"/>
      <c r="G38" s="186"/>
      <c r="H38" s="187"/>
      <c r="I38" s="21"/>
      <c r="J38" s="22"/>
      <c r="K38" s="18"/>
      <c r="L38" s="16"/>
      <c r="M38" s="17"/>
    </row>
    <row r="39" spans="2:13" ht="15" customHeight="1" x14ac:dyDescent="0.25">
      <c r="B39" s="188" t="s">
        <v>5</v>
      </c>
      <c r="C39" s="189"/>
      <c r="D39" s="189"/>
      <c r="E39" s="190"/>
      <c r="F39" s="191" t="s">
        <v>6</v>
      </c>
      <c r="G39" s="192"/>
      <c r="H39" s="192"/>
      <c r="I39" s="192"/>
      <c r="J39" s="193"/>
      <c r="K39" s="202" t="s">
        <v>7</v>
      </c>
      <c r="L39" s="203"/>
      <c r="M39" s="23"/>
    </row>
    <row r="40" spans="2:13" ht="15" customHeight="1" x14ac:dyDescent="0.25">
      <c r="B40" s="55"/>
      <c r="C40" s="56"/>
      <c r="D40" s="56"/>
      <c r="E40" s="57"/>
      <c r="F40" s="58"/>
      <c r="G40" s="59"/>
      <c r="H40" s="59"/>
      <c r="I40" s="59"/>
      <c r="J40" s="60"/>
      <c r="K40" s="61"/>
      <c r="L40" s="62"/>
      <c r="M40" s="24"/>
    </row>
    <row r="41" spans="2:13" ht="24" customHeight="1" x14ac:dyDescent="0.25">
      <c r="B41" s="204" t="s">
        <v>66</v>
      </c>
      <c r="C41" s="205"/>
      <c r="D41" s="205"/>
      <c r="E41" s="206"/>
      <c r="F41" s="207" t="s">
        <v>67</v>
      </c>
      <c r="G41" s="208"/>
      <c r="H41" s="208"/>
      <c r="I41" s="208"/>
      <c r="J41" s="209"/>
      <c r="K41" s="210" t="s">
        <v>68</v>
      </c>
      <c r="L41" s="211"/>
      <c r="M41" s="25"/>
    </row>
    <row r="42" spans="2:13" ht="15" customHeight="1" x14ac:dyDescent="0.25">
      <c r="B42" s="212"/>
      <c r="C42" s="213"/>
      <c r="D42" s="213"/>
      <c r="E42" s="214"/>
      <c r="F42" s="207"/>
      <c r="G42" s="208"/>
      <c r="H42" s="208"/>
      <c r="I42" s="208"/>
      <c r="J42" s="209"/>
      <c r="K42" s="215"/>
      <c r="L42" s="216"/>
      <c r="M42" s="24"/>
    </row>
    <row r="43" spans="2:13" ht="15.75" customHeight="1" thickBot="1" x14ac:dyDescent="0.3">
      <c r="B43" s="194"/>
      <c r="C43" s="195"/>
      <c r="D43" s="195"/>
      <c r="E43" s="196"/>
      <c r="F43" s="197"/>
      <c r="G43" s="198"/>
      <c r="H43" s="198"/>
      <c r="I43" s="198"/>
      <c r="J43" s="199"/>
      <c r="K43" s="200"/>
      <c r="L43" s="201"/>
      <c r="M43" s="26"/>
    </row>
  </sheetData>
  <mergeCells count="77">
    <mergeCell ref="C6:D6"/>
    <mergeCell ref="F6:J6"/>
    <mergeCell ref="K6:M6"/>
    <mergeCell ref="D14:E14"/>
    <mergeCell ref="B1:K2"/>
    <mergeCell ref="L1:M2"/>
    <mergeCell ref="B3:J4"/>
    <mergeCell ref="K4:M4"/>
    <mergeCell ref="B5:J5"/>
    <mergeCell ref="B16:C16"/>
    <mergeCell ref="D16:E16"/>
    <mergeCell ref="F7:J7"/>
    <mergeCell ref="K7:M7"/>
    <mergeCell ref="B8:J11"/>
    <mergeCell ref="K8:M11"/>
    <mergeCell ref="B12:C12"/>
    <mergeCell ref="D12:E12"/>
    <mergeCell ref="B13:C13"/>
    <mergeCell ref="D13:E13"/>
    <mergeCell ref="B14:C14"/>
    <mergeCell ref="B15:C15"/>
    <mergeCell ref="D15:E15"/>
    <mergeCell ref="B17:C17"/>
    <mergeCell ref="D17:E17"/>
    <mergeCell ref="B19:C19"/>
    <mergeCell ref="D19:E19"/>
    <mergeCell ref="B20:C20"/>
    <mergeCell ref="D20:E20"/>
    <mergeCell ref="B21:C21"/>
    <mergeCell ref="D21:E21"/>
    <mergeCell ref="B22:C22"/>
    <mergeCell ref="D22:E22"/>
    <mergeCell ref="B23:C23"/>
    <mergeCell ref="D23:E23"/>
    <mergeCell ref="B24:C24"/>
    <mergeCell ref="D24:E24"/>
    <mergeCell ref="B25:C25"/>
    <mergeCell ref="D25:E25"/>
    <mergeCell ref="B26:C26"/>
    <mergeCell ref="D26:E26"/>
    <mergeCell ref="B27:C27"/>
    <mergeCell ref="D27:E27"/>
    <mergeCell ref="B28:C28"/>
    <mergeCell ref="D28:E28"/>
    <mergeCell ref="B29:C29"/>
    <mergeCell ref="D29:E29"/>
    <mergeCell ref="B30:C30"/>
    <mergeCell ref="D30:E30"/>
    <mergeCell ref="B31:C31"/>
    <mergeCell ref="D31:E31"/>
    <mergeCell ref="B32:C32"/>
    <mergeCell ref="D32:E32"/>
    <mergeCell ref="B33:C33"/>
    <mergeCell ref="D33:E33"/>
    <mergeCell ref="B34:C34"/>
    <mergeCell ref="D34:E34"/>
    <mergeCell ref="B35:C35"/>
    <mergeCell ref="D35:E35"/>
    <mergeCell ref="B36:C36"/>
    <mergeCell ref="D36:E36"/>
    <mergeCell ref="B37:C37"/>
    <mergeCell ref="D37:E37"/>
    <mergeCell ref="B38:C38"/>
    <mergeCell ref="D38:E38"/>
    <mergeCell ref="G38:H38"/>
    <mergeCell ref="B39:E39"/>
    <mergeCell ref="F39:J39"/>
    <mergeCell ref="K39:L39"/>
    <mergeCell ref="B41:E41"/>
    <mergeCell ref="F41:J41"/>
    <mergeCell ref="K41:L41"/>
    <mergeCell ref="B42:E42"/>
    <mergeCell ref="F42:J42"/>
    <mergeCell ref="K42:L42"/>
    <mergeCell ref="B43:E43"/>
    <mergeCell ref="F43:J43"/>
    <mergeCell ref="K43:L43"/>
  </mergeCells>
  <pageMargins left="0.35433070866141736" right="0.51181102362204722" top="0.19685039370078741" bottom="0.15748031496062992" header="0.31496062992125984" footer="0.31496062992125984"/>
  <pageSetup scale="75" orientation="landscape" r:id="rId1"/>
  <colBreaks count="1" manualBreakCount="1">
    <brk id="13" max="1048575" man="1"/>
  </colBreaks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3" tint="-0.249977111117893"/>
  </sheetPr>
  <dimension ref="B1:P43"/>
  <sheetViews>
    <sheetView view="pageBreakPreview" zoomScaleNormal="100" zoomScaleSheetLayoutView="100" workbookViewId="0">
      <selection activeCell="F19" sqref="F19"/>
    </sheetView>
  </sheetViews>
  <sheetFormatPr baseColWidth="10" defaultColWidth="11.42578125" defaultRowHeight="15" x14ac:dyDescent="0.25"/>
  <cols>
    <col min="1" max="1" width="1.7109375" customWidth="1"/>
    <col min="3" max="3" width="7.28515625" customWidth="1"/>
    <col min="4" max="5" width="9.7109375" customWidth="1"/>
    <col min="6" max="10" width="9.5703125" customWidth="1"/>
    <col min="11" max="11" width="28" customWidth="1"/>
    <col min="12" max="12" width="14.5703125" customWidth="1"/>
    <col min="13" max="13" width="33.5703125" customWidth="1"/>
  </cols>
  <sheetData>
    <row r="1" spans="2:13" x14ac:dyDescent="0.25">
      <c r="B1" s="117"/>
      <c r="C1" s="118"/>
      <c r="D1" s="118"/>
      <c r="E1" s="118"/>
      <c r="F1" s="118"/>
      <c r="G1" s="118"/>
      <c r="H1" s="118"/>
      <c r="I1" s="118"/>
      <c r="J1" s="118"/>
      <c r="K1" s="119"/>
      <c r="L1" s="123" t="s">
        <v>15</v>
      </c>
      <c r="M1" s="124"/>
    </row>
    <row r="2" spans="2:13" ht="48" customHeight="1" x14ac:dyDescent="0.25">
      <c r="B2" s="120"/>
      <c r="C2" s="121"/>
      <c r="D2" s="121"/>
      <c r="E2" s="121"/>
      <c r="F2" s="121"/>
      <c r="G2" s="121"/>
      <c r="H2" s="121"/>
      <c r="I2" s="121"/>
      <c r="J2" s="121"/>
      <c r="K2" s="122"/>
      <c r="L2" s="125"/>
      <c r="M2" s="126"/>
    </row>
    <row r="3" spans="2:13" ht="15" customHeight="1" x14ac:dyDescent="0.25">
      <c r="B3" s="127" t="s">
        <v>19</v>
      </c>
      <c r="C3" s="128"/>
      <c r="D3" s="128"/>
      <c r="E3" s="128"/>
      <c r="F3" s="128"/>
      <c r="G3" s="128"/>
      <c r="H3" s="128"/>
      <c r="I3" s="128"/>
      <c r="J3" s="129"/>
      <c r="K3" s="46"/>
      <c r="L3" s="47"/>
      <c r="M3" s="48">
        <v>43282</v>
      </c>
    </row>
    <row r="4" spans="2:13" ht="25.5" customHeight="1" x14ac:dyDescent="0.25">
      <c r="B4" s="130"/>
      <c r="C4" s="131"/>
      <c r="D4" s="131"/>
      <c r="E4" s="131"/>
      <c r="F4" s="131"/>
      <c r="G4" s="131"/>
      <c r="H4" s="131"/>
      <c r="I4" s="131"/>
      <c r="J4" s="131"/>
      <c r="K4" s="141" t="str">
        <f>CATALOGO!B6</f>
        <v>230 kV - 1C - 1km - ACAR 1024.5 1 C/F Torre de acero</v>
      </c>
      <c r="L4" s="142"/>
      <c r="M4" s="143"/>
    </row>
    <row r="5" spans="2:13" x14ac:dyDescent="0.25">
      <c r="B5" s="132"/>
      <c r="C5" s="133"/>
      <c r="D5" s="133"/>
      <c r="E5" s="133"/>
      <c r="F5" s="133"/>
      <c r="G5" s="133"/>
      <c r="H5" s="133"/>
      <c r="I5" s="133"/>
      <c r="J5" s="134"/>
      <c r="K5" s="49"/>
      <c r="L5" s="50"/>
      <c r="M5" s="51"/>
    </row>
    <row r="6" spans="2:13" x14ac:dyDescent="0.25">
      <c r="B6" s="1" t="s">
        <v>0</v>
      </c>
      <c r="C6" s="135" t="s">
        <v>64</v>
      </c>
      <c r="D6" s="135"/>
      <c r="E6" s="52"/>
      <c r="F6" s="136"/>
      <c r="G6" s="136"/>
      <c r="H6" s="136"/>
      <c r="I6" s="136"/>
      <c r="J6" s="137"/>
      <c r="K6" s="138"/>
      <c r="L6" s="139"/>
      <c r="M6" s="140"/>
    </row>
    <row r="7" spans="2:13" x14ac:dyDescent="0.25">
      <c r="B7" s="2" t="s">
        <v>1</v>
      </c>
      <c r="C7" s="3"/>
      <c r="D7" s="27">
        <v>6</v>
      </c>
      <c r="E7" s="27">
        <v>7</v>
      </c>
      <c r="F7" s="144"/>
      <c r="G7" s="144"/>
      <c r="H7" s="144"/>
      <c r="I7" s="144"/>
      <c r="J7" s="145"/>
      <c r="K7" s="138"/>
      <c r="L7" s="139"/>
      <c r="M7" s="140"/>
    </row>
    <row r="8" spans="2:13" ht="20.25" customHeight="1" x14ac:dyDescent="0.25">
      <c r="B8" s="146" t="s">
        <v>77</v>
      </c>
      <c r="C8" s="147"/>
      <c r="D8" s="147"/>
      <c r="E8" s="147"/>
      <c r="F8" s="147"/>
      <c r="G8" s="147"/>
      <c r="H8" s="147"/>
      <c r="I8" s="147"/>
      <c r="J8" s="148"/>
      <c r="K8" s="155" t="s">
        <v>2</v>
      </c>
      <c r="L8" s="156"/>
      <c r="M8" s="157"/>
    </row>
    <row r="9" spans="2:13" ht="20.25" customHeight="1" x14ac:dyDescent="0.25">
      <c r="B9" s="149"/>
      <c r="C9" s="150"/>
      <c r="D9" s="150"/>
      <c r="E9" s="150"/>
      <c r="F9" s="150"/>
      <c r="G9" s="150"/>
      <c r="H9" s="150"/>
      <c r="I9" s="150"/>
      <c r="J9" s="151"/>
      <c r="K9" s="155"/>
      <c r="L9" s="156"/>
      <c r="M9" s="157"/>
    </row>
    <row r="10" spans="2:13" ht="20.25" customHeight="1" x14ac:dyDescent="0.25">
      <c r="B10" s="149"/>
      <c r="C10" s="150"/>
      <c r="D10" s="150"/>
      <c r="E10" s="150"/>
      <c r="F10" s="150"/>
      <c r="G10" s="150"/>
      <c r="H10" s="150"/>
      <c r="I10" s="150"/>
      <c r="J10" s="151"/>
      <c r="K10" s="155"/>
      <c r="L10" s="156"/>
      <c r="M10" s="157"/>
    </row>
    <row r="11" spans="2:13" ht="15.75" thickBot="1" x14ac:dyDescent="0.3">
      <c r="B11" s="152"/>
      <c r="C11" s="153"/>
      <c r="D11" s="153"/>
      <c r="E11" s="153"/>
      <c r="F11" s="153"/>
      <c r="G11" s="153"/>
      <c r="H11" s="153"/>
      <c r="I11" s="153"/>
      <c r="J11" s="154"/>
      <c r="K11" s="155"/>
      <c r="L11" s="156"/>
      <c r="M11" s="157"/>
    </row>
    <row r="12" spans="2:13" ht="15.75" thickBot="1" x14ac:dyDescent="0.3">
      <c r="B12" s="158" t="s">
        <v>43</v>
      </c>
      <c r="C12" s="159"/>
      <c r="D12" s="158" t="s">
        <v>42</v>
      </c>
      <c r="E12" s="159"/>
      <c r="F12" s="5" t="s">
        <v>40</v>
      </c>
      <c r="G12" s="6" t="s">
        <v>4</v>
      </c>
      <c r="H12" s="5" t="s">
        <v>41</v>
      </c>
      <c r="I12" s="5" t="s">
        <v>34</v>
      </c>
      <c r="J12" s="6" t="s">
        <v>4</v>
      </c>
      <c r="K12" s="7"/>
      <c r="L12" s="7"/>
      <c r="M12" s="8"/>
    </row>
    <row r="13" spans="2:13" ht="15" customHeight="1" x14ac:dyDescent="0.25">
      <c r="B13" s="160"/>
      <c r="C13" s="161"/>
      <c r="D13" s="162"/>
      <c r="E13" s="162"/>
      <c r="F13" s="9"/>
      <c r="G13" s="10"/>
      <c r="H13" s="10"/>
      <c r="I13" s="10"/>
      <c r="J13" s="11"/>
      <c r="K13" s="12"/>
      <c r="L13" s="12"/>
      <c r="M13" s="13"/>
    </row>
    <row r="14" spans="2:13" ht="15" customHeight="1" x14ac:dyDescent="0.25">
      <c r="B14" s="93" t="s">
        <v>56</v>
      </c>
      <c r="C14" s="94"/>
      <c r="D14" s="39"/>
      <c r="E14" s="74"/>
      <c r="F14" s="14"/>
      <c r="G14" s="14"/>
      <c r="H14" s="14"/>
      <c r="I14" s="42"/>
      <c r="J14" s="44"/>
      <c r="K14" s="12"/>
      <c r="L14" s="12"/>
      <c r="M14" s="13"/>
    </row>
    <row r="15" spans="2:13" ht="15" customHeight="1" x14ac:dyDescent="0.25">
      <c r="B15" s="221" t="s">
        <v>36</v>
      </c>
      <c r="C15" s="168"/>
      <c r="D15" s="167"/>
      <c r="E15" s="168"/>
      <c r="F15" s="14">
        <f>18*4</f>
        <v>72</v>
      </c>
      <c r="G15" s="14" t="s">
        <v>37</v>
      </c>
      <c r="H15" s="14">
        <v>1</v>
      </c>
      <c r="I15" s="14">
        <f>F15*H15</f>
        <v>72</v>
      </c>
      <c r="J15" s="15" t="s">
        <v>37</v>
      </c>
      <c r="K15" s="12"/>
      <c r="L15" s="12"/>
      <c r="M15" s="13"/>
    </row>
    <row r="16" spans="2:13" ht="15" customHeight="1" x14ac:dyDescent="0.25">
      <c r="B16" s="113" t="s">
        <v>69</v>
      </c>
      <c r="C16" s="108"/>
      <c r="D16" s="107"/>
      <c r="E16" s="108"/>
      <c r="F16" s="14">
        <v>3</v>
      </c>
      <c r="G16" s="14" t="s">
        <v>37</v>
      </c>
      <c r="H16" s="14">
        <v>1</v>
      </c>
      <c r="I16" s="14">
        <f t="shared" ref="I16:I20" si="0">F16*H16</f>
        <v>3</v>
      </c>
      <c r="J16" s="15" t="s">
        <v>37</v>
      </c>
      <c r="K16" s="12"/>
      <c r="L16" s="12"/>
      <c r="M16" s="13"/>
    </row>
    <row r="17" spans="2:16" ht="15" customHeight="1" x14ac:dyDescent="0.25">
      <c r="B17" s="171"/>
      <c r="C17" s="172"/>
      <c r="D17" s="167"/>
      <c r="E17" s="168"/>
      <c r="F17" s="14"/>
      <c r="G17" s="14"/>
      <c r="H17" s="14"/>
      <c r="I17" s="14"/>
      <c r="J17" s="15"/>
      <c r="K17" s="12"/>
      <c r="L17" s="12"/>
      <c r="M17" s="13"/>
      <c r="O17" s="37" t="s">
        <v>11</v>
      </c>
      <c r="P17" t="s">
        <v>12</v>
      </c>
    </row>
    <row r="18" spans="2:16" ht="15" customHeight="1" x14ac:dyDescent="0.25">
      <c r="B18" s="93" t="s">
        <v>57</v>
      </c>
      <c r="C18" s="41"/>
      <c r="D18" s="97"/>
      <c r="E18" s="98"/>
      <c r="F18" s="14"/>
      <c r="G18" s="14"/>
      <c r="H18" s="14"/>
      <c r="I18" s="14"/>
      <c r="J18" s="15"/>
      <c r="K18" s="12"/>
      <c r="L18" s="12"/>
      <c r="M18" s="13"/>
      <c r="O18" s="37">
        <v>2</v>
      </c>
      <c r="P18" s="38">
        <v>0.25</v>
      </c>
    </row>
    <row r="19" spans="2:16" ht="15" customHeight="1" x14ac:dyDescent="0.25">
      <c r="B19" s="221" t="s">
        <v>36</v>
      </c>
      <c r="C19" s="168"/>
      <c r="D19" s="109"/>
      <c r="E19" s="110"/>
      <c r="F19" s="14">
        <f>19*9</f>
        <v>171</v>
      </c>
      <c r="G19" s="14" t="s">
        <v>37</v>
      </c>
      <c r="H19" s="14">
        <v>1</v>
      </c>
      <c r="I19" s="14">
        <f t="shared" si="0"/>
        <v>171</v>
      </c>
      <c r="J19" s="15" t="s">
        <v>37</v>
      </c>
      <c r="K19" s="12"/>
      <c r="L19" s="12"/>
      <c r="M19" s="13"/>
      <c r="O19" s="37">
        <v>3</v>
      </c>
      <c r="P19" s="38">
        <v>0.55700000000000005</v>
      </c>
    </row>
    <row r="20" spans="2:16" ht="15" customHeight="1" x14ac:dyDescent="0.25">
      <c r="B20" s="113" t="s">
        <v>69</v>
      </c>
      <c r="C20" s="112"/>
      <c r="D20" s="111"/>
      <c r="E20" s="112"/>
      <c r="F20" s="14">
        <v>3</v>
      </c>
      <c r="G20" s="14" t="s">
        <v>37</v>
      </c>
      <c r="H20" s="14">
        <v>1</v>
      </c>
      <c r="I20" s="14">
        <f t="shared" si="0"/>
        <v>3</v>
      </c>
      <c r="J20" s="15" t="s">
        <v>37</v>
      </c>
      <c r="K20" s="12"/>
      <c r="L20" s="12"/>
      <c r="M20" s="13"/>
      <c r="O20" s="37">
        <v>4</v>
      </c>
      <c r="P20" s="38">
        <v>0.996</v>
      </c>
    </row>
    <row r="21" spans="2:16" ht="15" customHeight="1" x14ac:dyDescent="0.25">
      <c r="B21" s="113" t="s">
        <v>70</v>
      </c>
      <c r="C21" s="108"/>
      <c r="D21" s="111"/>
      <c r="E21" s="112"/>
      <c r="F21" s="14">
        <v>6</v>
      </c>
      <c r="G21" s="14" t="s">
        <v>37</v>
      </c>
      <c r="H21" s="14">
        <v>1</v>
      </c>
      <c r="I21" s="14">
        <f t="shared" ref="I21" si="1">F21*H21</f>
        <v>6</v>
      </c>
      <c r="J21" s="15" t="s">
        <v>37</v>
      </c>
      <c r="K21" s="12"/>
      <c r="L21" s="12"/>
      <c r="M21" s="13"/>
      <c r="O21" s="37">
        <v>5</v>
      </c>
      <c r="P21" s="38">
        <v>1.552</v>
      </c>
    </row>
    <row r="22" spans="2:16" ht="23.25" customHeight="1" x14ac:dyDescent="0.25">
      <c r="B22" s="165"/>
      <c r="C22" s="166"/>
      <c r="D22" s="173"/>
      <c r="E22" s="174"/>
      <c r="F22" s="42"/>
      <c r="G22" s="42"/>
      <c r="H22" s="14"/>
      <c r="I22" s="42"/>
      <c r="J22" s="44"/>
      <c r="K22" s="12"/>
      <c r="L22" s="12"/>
      <c r="M22" s="13"/>
      <c r="O22" s="37">
        <v>6</v>
      </c>
      <c r="P22" s="38">
        <v>2.2349999999999999</v>
      </c>
    </row>
    <row r="23" spans="2:16" ht="15" customHeight="1" x14ac:dyDescent="0.25">
      <c r="B23" s="178"/>
      <c r="C23" s="179"/>
      <c r="D23" s="177"/>
      <c r="E23" s="164"/>
      <c r="F23" s="42"/>
      <c r="G23" s="42"/>
      <c r="H23" s="92"/>
      <c r="I23" s="42"/>
      <c r="J23" s="44"/>
      <c r="K23" s="12"/>
      <c r="L23" s="12"/>
      <c r="M23" s="13"/>
      <c r="O23" s="37">
        <v>8</v>
      </c>
      <c r="P23" s="38">
        <v>3.9750000000000001</v>
      </c>
    </row>
    <row r="24" spans="2:16" ht="15" customHeight="1" x14ac:dyDescent="0.25">
      <c r="B24" s="175"/>
      <c r="C24" s="176"/>
      <c r="D24" s="217"/>
      <c r="E24" s="218"/>
      <c r="F24" s="42"/>
      <c r="G24" s="42"/>
      <c r="H24" s="92"/>
      <c r="I24" s="42"/>
      <c r="J24" s="44"/>
      <c r="K24" s="12"/>
      <c r="L24" s="12"/>
      <c r="M24" s="13"/>
      <c r="O24" s="37">
        <v>10</v>
      </c>
      <c r="P24" s="38">
        <v>6.2249999999999996</v>
      </c>
    </row>
    <row r="25" spans="2:16" ht="15" customHeight="1" x14ac:dyDescent="0.25">
      <c r="B25" s="175"/>
      <c r="C25" s="176"/>
      <c r="D25" s="219"/>
      <c r="E25" s="220"/>
      <c r="F25" s="42"/>
      <c r="G25" s="42"/>
      <c r="H25" s="92"/>
      <c r="I25" s="42"/>
      <c r="J25" s="44"/>
      <c r="K25" s="12"/>
      <c r="L25" s="12"/>
      <c r="M25" s="13"/>
      <c r="O25" s="37"/>
    </row>
    <row r="26" spans="2:16" ht="15" customHeight="1" x14ac:dyDescent="0.25">
      <c r="B26" s="175"/>
      <c r="C26" s="176"/>
      <c r="D26" s="177"/>
      <c r="E26" s="164"/>
      <c r="F26" s="14"/>
      <c r="G26" s="14"/>
      <c r="H26" s="14"/>
      <c r="I26" s="14"/>
      <c r="J26" s="15"/>
      <c r="K26" s="12"/>
      <c r="L26" s="12"/>
      <c r="M26" s="13"/>
    </row>
    <row r="27" spans="2:16" ht="15" customHeight="1" x14ac:dyDescent="0.25">
      <c r="B27" s="175"/>
      <c r="C27" s="176"/>
      <c r="D27" s="169"/>
      <c r="E27" s="170"/>
      <c r="F27" s="14"/>
      <c r="G27" s="14"/>
      <c r="H27" s="14"/>
      <c r="I27" s="42"/>
      <c r="J27" s="44"/>
      <c r="K27" s="12"/>
      <c r="L27" s="12"/>
      <c r="M27" s="13"/>
    </row>
    <row r="28" spans="2:16" ht="15" customHeight="1" x14ac:dyDescent="0.25">
      <c r="B28" s="178"/>
      <c r="C28" s="179"/>
      <c r="D28" s="177"/>
      <c r="E28" s="164"/>
      <c r="F28" s="45"/>
      <c r="G28" s="14"/>
      <c r="H28" s="14"/>
      <c r="I28" s="42"/>
      <c r="J28" s="44"/>
      <c r="K28" s="12"/>
      <c r="L28" s="12"/>
      <c r="M28" s="13"/>
    </row>
    <row r="29" spans="2:16" ht="15" customHeight="1" x14ac:dyDescent="0.25">
      <c r="B29" s="175"/>
      <c r="C29" s="176"/>
      <c r="D29" s="177"/>
      <c r="E29" s="164"/>
      <c r="F29" s="14"/>
      <c r="G29" s="14"/>
      <c r="H29" s="14"/>
      <c r="I29" s="14"/>
      <c r="J29" s="15"/>
      <c r="K29" s="12"/>
      <c r="L29" s="12"/>
      <c r="M29" s="13"/>
    </row>
    <row r="30" spans="2:16" ht="15" customHeight="1" x14ac:dyDescent="0.25">
      <c r="B30" s="175"/>
      <c r="C30" s="176"/>
      <c r="D30" s="177"/>
      <c r="E30" s="164"/>
      <c r="F30" s="14"/>
      <c r="G30" s="14"/>
      <c r="H30" s="14"/>
      <c r="I30" s="14"/>
      <c r="J30" s="15"/>
      <c r="K30" s="12"/>
      <c r="L30" s="12"/>
      <c r="M30" s="13"/>
    </row>
    <row r="31" spans="2:16" ht="15" customHeight="1" x14ac:dyDescent="0.25">
      <c r="B31" s="175"/>
      <c r="C31" s="176"/>
      <c r="D31" s="177"/>
      <c r="E31" s="164"/>
      <c r="F31" s="14"/>
      <c r="G31" s="14"/>
      <c r="H31" s="14"/>
      <c r="I31" s="14"/>
      <c r="J31" s="15"/>
      <c r="K31" s="12"/>
      <c r="L31" s="12"/>
      <c r="M31" s="13"/>
    </row>
    <row r="32" spans="2:16" ht="15" customHeight="1" x14ac:dyDescent="0.25">
      <c r="B32" s="175"/>
      <c r="C32" s="176"/>
      <c r="D32" s="177"/>
      <c r="E32" s="164"/>
      <c r="F32" s="14"/>
      <c r="G32" s="14"/>
      <c r="H32" s="14"/>
      <c r="I32" s="14"/>
      <c r="J32" s="15"/>
      <c r="K32" s="12"/>
      <c r="L32" s="12"/>
      <c r="M32" s="13"/>
    </row>
    <row r="33" spans="2:13" ht="15" customHeight="1" x14ac:dyDescent="0.25">
      <c r="B33" s="175"/>
      <c r="C33" s="176"/>
      <c r="D33" s="177"/>
      <c r="E33" s="164"/>
      <c r="F33" s="14"/>
      <c r="G33" s="14"/>
      <c r="H33" s="14"/>
      <c r="I33" s="14"/>
      <c r="J33" s="15"/>
      <c r="K33" s="12"/>
      <c r="L33" s="12"/>
      <c r="M33" s="13"/>
    </row>
    <row r="34" spans="2:13" ht="15" customHeight="1" x14ac:dyDescent="0.25">
      <c r="B34" s="175"/>
      <c r="C34" s="176"/>
      <c r="D34" s="177"/>
      <c r="E34" s="164"/>
      <c r="F34" s="14"/>
      <c r="G34" s="14"/>
      <c r="H34" s="14"/>
      <c r="I34" s="14"/>
      <c r="J34" s="15"/>
      <c r="K34" s="12"/>
      <c r="L34" s="12"/>
      <c r="M34" s="13"/>
    </row>
    <row r="35" spans="2:13" ht="15" customHeight="1" x14ac:dyDescent="0.25">
      <c r="B35" s="175"/>
      <c r="C35" s="176"/>
      <c r="D35" s="177"/>
      <c r="E35" s="164"/>
      <c r="F35" s="14"/>
      <c r="G35" s="14"/>
      <c r="H35" s="14"/>
      <c r="I35" s="14"/>
      <c r="J35" s="15"/>
      <c r="K35" s="12"/>
      <c r="L35" s="12"/>
      <c r="M35" s="13"/>
    </row>
    <row r="36" spans="2:13" ht="15" customHeight="1" x14ac:dyDescent="0.25">
      <c r="B36" s="175"/>
      <c r="C36" s="176"/>
      <c r="D36" s="177"/>
      <c r="E36" s="164"/>
      <c r="F36" s="14"/>
      <c r="G36" s="14"/>
      <c r="H36" s="14"/>
      <c r="I36" s="14"/>
      <c r="J36" s="15"/>
      <c r="K36" s="12"/>
      <c r="L36" s="12"/>
      <c r="M36" s="13"/>
    </row>
    <row r="37" spans="2:13" ht="21" customHeight="1" x14ac:dyDescent="0.25">
      <c r="B37" s="180"/>
      <c r="C37" s="181"/>
      <c r="D37" s="182"/>
      <c r="E37" s="182"/>
      <c r="F37" s="19"/>
      <c r="G37" s="19"/>
      <c r="H37" s="19"/>
      <c r="I37" s="19"/>
      <c r="J37" s="15"/>
      <c r="K37" s="18"/>
      <c r="L37" s="16"/>
      <c r="M37" s="17"/>
    </row>
    <row r="38" spans="2:13" ht="15" customHeight="1" thickBot="1" x14ac:dyDescent="0.3">
      <c r="B38" s="183"/>
      <c r="C38" s="184"/>
      <c r="D38" s="185"/>
      <c r="E38" s="185"/>
      <c r="F38" s="20"/>
      <c r="G38" s="186"/>
      <c r="H38" s="187"/>
      <c r="I38" s="21"/>
      <c r="J38" s="22"/>
      <c r="K38" s="18"/>
      <c r="L38" s="16"/>
      <c r="M38" s="17"/>
    </row>
    <row r="39" spans="2:13" ht="15" customHeight="1" x14ac:dyDescent="0.25">
      <c r="B39" s="188" t="s">
        <v>5</v>
      </c>
      <c r="C39" s="189"/>
      <c r="D39" s="189"/>
      <c r="E39" s="190"/>
      <c r="F39" s="191" t="s">
        <v>6</v>
      </c>
      <c r="G39" s="192"/>
      <c r="H39" s="192"/>
      <c r="I39" s="192"/>
      <c r="J39" s="193"/>
      <c r="K39" s="202" t="s">
        <v>7</v>
      </c>
      <c r="L39" s="203"/>
      <c r="M39" s="23"/>
    </row>
    <row r="40" spans="2:13" ht="15" customHeight="1" x14ac:dyDescent="0.25">
      <c r="B40" s="55"/>
      <c r="C40" s="56"/>
      <c r="D40" s="56"/>
      <c r="E40" s="57"/>
      <c r="F40" s="58"/>
      <c r="G40" s="59"/>
      <c r="H40" s="59"/>
      <c r="I40" s="59"/>
      <c r="J40" s="60"/>
      <c r="K40" s="61"/>
      <c r="L40" s="62"/>
      <c r="M40" s="24"/>
    </row>
    <row r="41" spans="2:13" ht="24" customHeight="1" x14ac:dyDescent="0.25">
      <c r="B41" s="204" t="s">
        <v>66</v>
      </c>
      <c r="C41" s="205"/>
      <c r="D41" s="205"/>
      <c r="E41" s="206"/>
      <c r="F41" s="207" t="s">
        <v>67</v>
      </c>
      <c r="G41" s="208"/>
      <c r="H41" s="208"/>
      <c r="I41" s="208"/>
      <c r="J41" s="209"/>
      <c r="K41" s="210" t="s">
        <v>68</v>
      </c>
      <c r="L41" s="211"/>
      <c r="M41" s="25"/>
    </row>
    <row r="42" spans="2:13" ht="15" customHeight="1" x14ac:dyDescent="0.25">
      <c r="B42" s="212"/>
      <c r="C42" s="213"/>
      <c r="D42" s="213"/>
      <c r="E42" s="214"/>
      <c r="F42" s="207"/>
      <c r="G42" s="208"/>
      <c r="H42" s="208"/>
      <c r="I42" s="208"/>
      <c r="J42" s="209"/>
      <c r="K42" s="215"/>
      <c r="L42" s="216"/>
      <c r="M42" s="24"/>
    </row>
    <row r="43" spans="2:13" ht="15.75" customHeight="1" thickBot="1" x14ac:dyDescent="0.3">
      <c r="B43" s="194"/>
      <c r="C43" s="195"/>
      <c r="D43" s="195"/>
      <c r="E43" s="196"/>
      <c r="F43" s="197"/>
      <c r="G43" s="198"/>
      <c r="H43" s="198"/>
      <c r="I43" s="198"/>
      <c r="J43" s="199"/>
      <c r="K43" s="200"/>
      <c r="L43" s="201"/>
      <c r="M43" s="26"/>
    </row>
  </sheetData>
  <mergeCells count="68">
    <mergeCell ref="F6:J6"/>
    <mergeCell ref="K6:M6"/>
    <mergeCell ref="B1:K2"/>
    <mergeCell ref="L1:M2"/>
    <mergeCell ref="B3:J4"/>
    <mergeCell ref="K4:M4"/>
    <mergeCell ref="B5:J5"/>
    <mergeCell ref="B13:C13"/>
    <mergeCell ref="D13:E13"/>
    <mergeCell ref="B15:C15"/>
    <mergeCell ref="D15:E15"/>
    <mergeCell ref="C6:D6"/>
    <mergeCell ref="F7:J7"/>
    <mergeCell ref="K7:M7"/>
    <mergeCell ref="B8:J11"/>
    <mergeCell ref="K8:M11"/>
    <mergeCell ref="B12:C12"/>
    <mergeCell ref="D12:E12"/>
    <mergeCell ref="B22:C22"/>
    <mergeCell ref="D22:E22"/>
    <mergeCell ref="B23:C23"/>
    <mergeCell ref="D23:E23"/>
    <mergeCell ref="B17:C17"/>
    <mergeCell ref="D17:E17"/>
    <mergeCell ref="B19:C19"/>
    <mergeCell ref="B24:C24"/>
    <mergeCell ref="D24:E24"/>
    <mergeCell ref="B25:C25"/>
    <mergeCell ref="D25:E25"/>
    <mergeCell ref="B26:C26"/>
    <mergeCell ref="D26:E26"/>
    <mergeCell ref="B27:C27"/>
    <mergeCell ref="D27:E27"/>
    <mergeCell ref="B28:C28"/>
    <mergeCell ref="D28:E28"/>
    <mergeCell ref="B29:C29"/>
    <mergeCell ref="D29:E29"/>
    <mergeCell ref="B30:C30"/>
    <mergeCell ref="D30:E30"/>
    <mergeCell ref="B31:C31"/>
    <mergeCell ref="D31:E31"/>
    <mergeCell ref="B32:C32"/>
    <mergeCell ref="D32:E32"/>
    <mergeCell ref="B33:C33"/>
    <mergeCell ref="D33:E33"/>
    <mergeCell ref="B34:C34"/>
    <mergeCell ref="D34:E34"/>
    <mergeCell ref="B35:C35"/>
    <mergeCell ref="D35:E35"/>
    <mergeCell ref="B36:C36"/>
    <mergeCell ref="D36:E36"/>
    <mergeCell ref="B37:C37"/>
    <mergeCell ref="D37:E37"/>
    <mergeCell ref="B38:C38"/>
    <mergeCell ref="D38:E38"/>
    <mergeCell ref="G38:H38"/>
    <mergeCell ref="B39:E39"/>
    <mergeCell ref="F39:J39"/>
    <mergeCell ref="K39:L39"/>
    <mergeCell ref="B41:E41"/>
    <mergeCell ref="F41:J41"/>
    <mergeCell ref="K41:L41"/>
    <mergeCell ref="B42:E42"/>
    <mergeCell ref="F42:J42"/>
    <mergeCell ref="K42:L42"/>
    <mergeCell ref="B43:E43"/>
    <mergeCell ref="F43:J43"/>
    <mergeCell ref="K43:L43"/>
  </mergeCells>
  <pageMargins left="0.35433070866141736" right="0.51181102362204722" top="0.19685039370078741" bottom="0.15748031496062992" header="0.31496062992125984" footer="0.31496062992125984"/>
  <pageSetup scale="75" orientation="landscape" r:id="rId1"/>
  <colBreaks count="1" manualBreakCount="1">
    <brk id="13" max="1048575" man="1"/>
  </colBreaks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3" tint="-0.249977111117893"/>
  </sheetPr>
  <dimension ref="B1:P43"/>
  <sheetViews>
    <sheetView view="pageBreakPreview" topLeftCell="B1" zoomScaleNormal="100" zoomScaleSheetLayoutView="100" workbookViewId="0">
      <selection activeCell="B8" sqref="B8:J11"/>
    </sheetView>
  </sheetViews>
  <sheetFormatPr baseColWidth="10" defaultColWidth="11.42578125" defaultRowHeight="15" x14ac:dyDescent="0.25"/>
  <cols>
    <col min="1" max="1" width="1.7109375" customWidth="1"/>
    <col min="3" max="3" width="7.28515625" customWidth="1"/>
    <col min="4" max="4" width="11.7109375" customWidth="1"/>
    <col min="5" max="5" width="11.140625" customWidth="1"/>
    <col min="6" max="10" width="9.5703125" customWidth="1"/>
    <col min="11" max="11" width="28" customWidth="1"/>
    <col min="12" max="12" width="14.5703125" customWidth="1"/>
    <col min="13" max="13" width="33.5703125" customWidth="1"/>
  </cols>
  <sheetData>
    <row r="1" spans="2:13" x14ac:dyDescent="0.25">
      <c r="B1" s="117"/>
      <c r="C1" s="118"/>
      <c r="D1" s="118"/>
      <c r="E1" s="118"/>
      <c r="F1" s="118"/>
      <c r="G1" s="118"/>
      <c r="H1" s="118"/>
      <c r="I1" s="118"/>
      <c r="J1" s="118"/>
      <c r="K1" s="119"/>
      <c r="L1" s="123" t="s">
        <v>15</v>
      </c>
      <c r="M1" s="124"/>
    </row>
    <row r="2" spans="2:13" ht="48" customHeight="1" x14ac:dyDescent="0.25">
      <c r="B2" s="120"/>
      <c r="C2" s="121"/>
      <c r="D2" s="121"/>
      <c r="E2" s="121"/>
      <c r="F2" s="121"/>
      <c r="G2" s="121"/>
      <c r="H2" s="121"/>
      <c r="I2" s="121"/>
      <c r="J2" s="121"/>
      <c r="K2" s="122"/>
      <c r="L2" s="125"/>
      <c r="M2" s="126"/>
    </row>
    <row r="3" spans="2:13" ht="15" customHeight="1" x14ac:dyDescent="0.25">
      <c r="B3" s="127" t="s">
        <v>19</v>
      </c>
      <c r="C3" s="128"/>
      <c r="D3" s="128"/>
      <c r="E3" s="128"/>
      <c r="F3" s="128"/>
      <c r="G3" s="128"/>
      <c r="H3" s="128"/>
      <c r="I3" s="128"/>
      <c r="J3" s="129"/>
      <c r="K3" s="46"/>
      <c r="L3" s="47"/>
      <c r="M3" s="48">
        <v>43282</v>
      </c>
    </row>
    <row r="4" spans="2:13" ht="25.5" customHeight="1" x14ac:dyDescent="0.25">
      <c r="B4" s="130"/>
      <c r="C4" s="131"/>
      <c r="D4" s="131"/>
      <c r="E4" s="131"/>
      <c r="F4" s="131"/>
      <c r="G4" s="131"/>
      <c r="H4" s="131"/>
      <c r="I4" s="131"/>
      <c r="J4" s="131"/>
      <c r="K4" s="141" t="str">
        <f>CATALOGO!B6</f>
        <v>230 kV - 1C - 1km - ACAR 1024.5 1 C/F Torre de acero</v>
      </c>
      <c r="L4" s="142"/>
      <c r="M4" s="143"/>
    </row>
    <row r="5" spans="2:13" x14ac:dyDescent="0.25">
      <c r="B5" s="132"/>
      <c r="C5" s="133"/>
      <c r="D5" s="133"/>
      <c r="E5" s="133"/>
      <c r="F5" s="133"/>
      <c r="G5" s="133"/>
      <c r="H5" s="133"/>
      <c r="I5" s="133"/>
      <c r="J5" s="134"/>
      <c r="K5" s="49"/>
      <c r="L5" s="50"/>
      <c r="M5" s="51"/>
    </row>
    <row r="6" spans="2:13" x14ac:dyDescent="0.25">
      <c r="B6" s="1" t="s">
        <v>0</v>
      </c>
      <c r="C6" s="135" t="s">
        <v>64</v>
      </c>
      <c r="D6" s="135"/>
      <c r="E6" s="73"/>
      <c r="F6" s="136"/>
      <c r="G6" s="136"/>
      <c r="H6" s="136"/>
      <c r="I6" s="136"/>
      <c r="J6" s="137"/>
      <c r="K6" s="138"/>
      <c r="L6" s="139"/>
      <c r="M6" s="140"/>
    </row>
    <row r="7" spans="2:13" x14ac:dyDescent="0.25">
      <c r="B7" s="2" t="s">
        <v>1</v>
      </c>
      <c r="C7" s="3"/>
      <c r="D7" s="27">
        <v>8</v>
      </c>
      <c r="E7" s="4"/>
      <c r="F7" s="144"/>
      <c r="G7" s="144"/>
      <c r="H7" s="144"/>
      <c r="I7" s="144"/>
      <c r="J7" s="145"/>
      <c r="K7" s="138"/>
      <c r="L7" s="139"/>
      <c r="M7" s="140"/>
    </row>
    <row r="8" spans="2:13" ht="20.25" customHeight="1" x14ac:dyDescent="0.25">
      <c r="B8" s="146" t="s">
        <v>58</v>
      </c>
      <c r="C8" s="147"/>
      <c r="D8" s="147"/>
      <c r="E8" s="147"/>
      <c r="F8" s="147"/>
      <c r="G8" s="147"/>
      <c r="H8" s="147"/>
      <c r="I8" s="147"/>
      <c r="J8" s="148"/>
      <c r="K8" s="155" t="s">
        <v>2</v>
      </c>
      <c r="L8" s="156"/>
      <c r="M8" s="157"/>
    </row>
    <row r="9" spans="2:13" ht="20.25" customHeight="1" x14ac:dyDescent="0.25">
      <c r="B9" s="149"/>
      <c r="C9" s="150"/>
      <c r="D9" s="150"/>
      <c r="E9" s="150"/>
      <c r="F9" s="150"/>
      <c r="G9" s="150"/>
      <c r="H9" s="150"/>
      <c r="I9" s="150"/>
      <c r="J9" s="151"/>
      <c r="K9" s="155"/>
      <c r="L9" s="156"/>
      <c r="M9" s="157"/>
    </row>
    <row r="10" spans="2:13" ht="20.25" customHeight="1" x14ac:dyDescent="0.25">
      <c r="B10" s="149"/>
      <c r="C10" s="150"/>
      <c r="D10" s="150"/>
      <c r="E10" s="150"/>
      <c r="F10" s="150"/>
      <c r="G10" s="150"/>
      <c r="H10" s="150"/>
      <c r="I10" s="150"/>
      <c r="J10" s="151"/>
      <c r="K10" s="155"/>
      <c r="L10" s="156"/>
      <c r="M10" s="157"/>
    </row>
    <row r="11" spans="2:13" ht="15.75" thickBot="1" x14ac:dyDescent="0.3">
      <c r="B11" s="152"/>
      <c r="C11" s="153"/>
      <c r="D11" s="153"/>
      <c r="E11" s="153"/>
      <c r="F11" s="153"/>
      <c r="G11" s="153"/>
      <c r="H11" s="153"/>
      <c r="I11" s="153"/>
      <c r="J11" s="154"/>
      <c r="K11" s="155"/>
      <c r="L11" s="156"/>
      <c r="M11" s="157"/>
    </row>
    <row r="12" spans="2:13" ht="15.75" thickBot="1" x14ac:dyDescent="0.3">
      <c r="B12" s="158" t="s">
        <v>43</v>
      </c>
      <c r="C12" s="159"/>
      <c r="D12" s="158" t="s">
        <v>42</v>
      </c>
      <c r="E12" s="159"/>
      <c r="F12" s="5" t="s">
        <v>40</v>
      </c>
      <c r="G12" s="6" t="s">
        <v>4</v>
      </c>
      <c r="H12" s="5" t="s">
        <v>41</v>
      </c>
      <c r="I12" s="5" t="s">
        <v>34</v>
      </c>
      <c r="J12" s="6" t="s">
        <v>4</v>
      </c>
      <c r="K12" s="7"/>
      <c r="L12" s="7"/>
      <c r="M12" s="8"/>
    </row>
    <row r="13" spans="2:13" ht="15" customHeight="1" x14ac:dyDescent="0.25">
      <c r="B13" s="160"/>
      <c r="C13" s="161"/>
      <c r="D13" s="162"/>
      <c r="E13" s="162"/>
      <c r="F13" s="9"/>
      <c r="G13" s="10"/>
      <c r="H13" s="10"/>
      <c r="I13" s="10"/>
      <c r="J13" s="11"/>
      <c r="K13" s="12"/>
      <c r="L13" s="12"/>
      <c r="M13" s="13"/>
    </row>
    <row r="14" spans="2:13" ht="15" customHeight="1" x14ac:dyDescent="0.25">
      <c r="B14" s="163" t="s">
        <v>59</v>
      </c>
      <c r="C14" s="164"/>
      <c r="D14" s="39"/>
      <c r="E14" s="74"/>
      <c r="F14" s="14"/>
      <c r="G14" s="14"/>
      <c r="H14" s="14"/>
      <c r="I14" s="42"/>
      <c r="J14" s="44"/>
      <c r="K14" s="12"/>
      <c r="L14" s="12"/>
      <c r="M14" s="13"/>
    </row>
    <row r="15" spans="2:13" ht="15" customHeight="1" x14ac:dyDescent="0.25">
      <c r="B15" s="165"/>
      <c r="C15" s="166"/>
      <c r="D15" s="167" t="s">
        <v>38</v>
      </c>
      <c r="E15" s="168"/>
      <c r="F15" s="14">
        <v>4</v>
      </c>
      <c r="G15" s="14" t="s">
        <v>37</v>
      </c>
      <c r="H15" s="14">
        <v>1</v>
      </c>
      <c r="I15" s="14">
        <f>F15*H15</f>
        <v>4</v>
      </c>
      <c r="J15" s="15" t="s">
        <v>37</v>
      </c>
      <c r="K15" s="12"/>
      <c r="L15" s="12"/>
      <c r="M15" s="13"/>
    </row>
    <row r="16" spans="2:13" ht="15" customHeight="1" x14ac:dyDescent="0.25">
      <c r="B16" s="165"/>
      <c r="C16" s="166"/>
      <c r="D16" s="169" t="s">
        <v>39</v>
      </c>
      <c r="E16" s="170"/>
      <c r="F16" s="14">
        <v>10</v>
      </c>
      <c r="G16" s="14" t="s">
        <v>17</v>
      </c>
      <c r="H16" s="14">
        <v>1</v>
      </c>
      <c r="I16" s="14">
        <f>F16*H16</f>
        <v>10</v>
      </c>
      <c r="J16" s="15" t="s">
        <v>17</v>
      </c>
      <c r="K16" s="12"/>
      <c r="L16" s="12"/>
      <c r="M16" s="13"/>
    </row>
    <row r="17" spans="2:16" ht="15" customHeight="1" x14ac:dyDescent="0.25">
      <c r="B17" s="171"/>
      <c r="C17" s="172"/>
      <c r="D17" s="167"/>
      <c r="E17" s="168"/>
      <c r="F17" s="14"/>
      <c r="G17" s="14"/>
      <c r="H17" s="14"/>
      <c r="I17" s="14"/>
      <c r="J17" s="15"/>
      <c r="K17" s="12"/>
      <c r="L17" s="12"/>
      <c r="M17" s="13"/>
      <c r="O17" s="37" t="s">
        <v>11</v>
      </c>
      <c r="P17" t="s">
        <v>12</v>
      </c>
    </row>
    <row r="18" spans="2:16" ht="15" customHeight="1" x14ac:dyDescent="0.25">
      <c r="B18" s="40"/>
      <c r="C18" s="41"/>
      <c r="D18" s="71"/>
      <c r="E18" s="72"/>
      <c r="F18" s="14"/>
      <c r="G18" s="14"/>
      <c r="H18" s="14"/>
      <c r="I18" s="14"/>
      <c r="J18" s="15"/>
      <c r="K18" s="12"/>
      <c r="L18" s="12"/>
      <c r="M18" s="13"/>
      <c r="O18" s="37">
        <v>2</v>
      </c>
      <c r="P18" s="38">
        <v>0.25</v>
      </c>
    </row>
    <row r="19" spans="2:16" ht="15" customHeight="1" x14ac:dyDescent="0.25">
      <c r="B19" s="165"/>
      <c r="C19" s="166"/>
      <c r="D19" s="167"/>
      <c r="E19" s="168"/>
      <c r="F19" s="14"/>
      <c r="G19" s="14"/>
      <c r="H19" s="14"/>
      <c r="I19" s="14"/>
      <c r="J19" s="15"/>
      <c r="K19" s="12"/>
      <c r="L19" s="12"/>
      <c r="M19" s="13"/>
      <c r="O19" s="37">
        <v>3</v>
      </c>
      <c r="P19" s="38">
        <v>0.55700000000000005</v>
      </c>
    </row>
    <row r="20" spans="2:16" ht="15" customHeight="1" x14ac:dyDescent="0.25">
      <c r="B20" s="165"/>
      <c r="C20" s="166"/>
      <c r="D20" s="169"/>
      <c r="E20" s="170"/>
      <c r="F20" s="14"/>
      <c r="G20" s="14"/>
      <c r="H20" s="14"/>
      <c r="I20" s="14"/>
      <c r="J20" s="15"/>
      <c r="K20" s="12"/>
      <c r="L20" s="12"/>
      <c r="M20" s="13"/>
      <c r="O20" s="37">
        <v>4</v>
      </c>
      <c r="P20" s="38">
        <v>0.996</v>
      </c>
    </row>
    <row r="21" spans="2:16" ht="15" customHeight="1" x14ac:dyDescent="0.25">
      <c r="B21" s="165"/>
      <c r="C21" s="166"/>
      <c r="D21" s="173"/>
      <c r="E21" s="174"/>
      <c r="F21" s="14"/>
      <c r="G21" s="14"/>
      <c r="H21" s="14"/>
      <c r="I21" s="14"/>
      <c r="J21" s="15"/>
      <c r="K21" s="12"/>
      <c r="L21" s="12"/>
      <c r="M21" s="13"/>
      <c r="O21" s="37">
        <v>5</v>
      </c>
      <c r="P21" s="38">
        <v>1.552</v>
      </c>
    </row>
    <row r="22" spans="2:16" ht="16.5" customHeight="1" x14ac:dyDescent="0.25">
      <c r="B22" s="165"/>
      <c r="C22" s="166"/>
      <c r="D22" s="173"/>
      <c r="E22" s="174"/>
      <c r="F22" s="14"/>
      <c r="G22" s="14"/>
      <c r="H22" s="14"/>
      <c r="I22" s="42"/>
      <c r="J22" s="44"/>
      <c r="K22" s="12"/>
      <c r="L22" s="12"/>
      <c r="M22" s="13"/>
      <c r="O22" s="37">
        <v>6</v>
      </c>
      <c r="P22" s="38">
        <v>2.2349999999999999</v>
      </c>
    </row>
    <row r="23" spans="2:16" ht="15" customHeight="1" x14ac:dyDescent="0.25">
      <c r="B23" s="178"/>
      <c r="C23" s="179"/>
      <c r="D23" s="177"/>
      <c r="E23" s="164"/>
      <c r="F23" s="42"/>
      <c r="G23" s="42"/>
      <c r="H23" s="92"/>
      <c r="I23" s="42"/>
      <c r="J23" s="44"/>
      <c r="K23" s="12"/>
      <c r="L23" s="12"/>
      <c r="M23" s="13"/>
      <c r="O23" s="37">
        <v>8</v>
      </c>
      <c r="P23" s="38">
        <v>3.9750000000000001</v>
      </c>
    </row>
    <row r="24" spans="2:16" ht="15" customHeight="1" x14ac:dyDescent="0.25">
      <c r="B24" s="178"/>
      <c r="C24" s="179"/>
      <c r="D24" s="217"/>
      <c r="E24" s="218"/>
      <c r="F24" s="42"/>
      <c r="G24" s="42"/>
      <c r="H24" s="92"/>
      <c r="I24" s="42"/>
      <c r="J24" s="44"/>
      <c r="K24" s="12"/>
      <c r="L24" s="12"/>
      <c r="M24" s="13"/>
      <c r="O24" s="37">
        <v>10</v>
      </c>
      <c r="P24" s="38">
        <v>6.2249999999999996</v>
      </c>
    </row>
    <row r="25" spans="2:16" ht="15" customHeight="1" x14ac:dyDescent="0.25">
      <c r="B25" s="175"/>
      <c r="C25" s="176"/>
      <c r="D25" s="167"/>
      <c r="E25" s="168"/>
      <c r="F25" s="14"/>
      <c r="G25" s="14"/>
      <c r="H25" s="43"/>
      <c r="I25" s="14"/>
      <c r="J25" s="15"/>
      <c r="K25" s="12"/>
      <c r="L25" s="12"/>
      <c r="M25" s="13"/>
      <c r="O25" s="37"/>
    </row>
    <row r="26" spans="2:16" ht="15" customHeight="1" x14ac:dyDescent="0.25">
      <c r="B26" s="175"/>
      <c r="C26" s="176"/>
      <c r="D26" s="177"/>
      <c r="E26" s="164"/>
      <c r="F26" s="14"/>
      <c r="G26" s="14"/>
      <c r="H26" s="14"/>
      <c r="I26" s="14"/>
      <c r="J26" s="15"/>
      <c r="K26" s="12"/>
      <c r="L26" s="12"/>
      <c r="M26" s="13"/>
    </row>
    <row r="27" spans="2:16" ht="15" customHeight="1" x14ac:dyDescent="0.25">
      <c r="B27" s="175"/>
      <c r="C27" s="176"/>
      <c r="D27" s="169"/>
      <c r="E27" s="170"/>
      <c r="F27" s="14"/>
      <c r="G27" s="14"/>
      <c r="H27" s="14"/>
      <c r="I27" s="42"/>
      <c r="J27" s="44"/>
      <c r="K27" s="12"/>
      <c r="L27" s="12"/>
      <c r="M27" s="13"/>
    </row>
    <row r="28" spans="2:16" ht="15" customHeight="1" x14ac:dyDescent="0.25">
      <c r="B28" s="178"/>
      <c r="C28" s="179"/>
      <c r="D28" s="177"/>
      <c r="E28" s="164"/>
      <c r="F28" s="45"/>
      <c r="G28" s="14"/>
      <c r="H28" s="14"/>
      <c r="I28" s="42"/>
      <c r="J28" s="44"/>
      <c r="K28" s="12"/>
      <c r="L28" s="12"/>
      <c r="M28" s="13"/>
    </row>
    <row r="29" spans="2:16" ht="15" customHeight="1" x14ac:dyDescent="0.25">
      <c r="B29" s="175"/>
      <c r="C29" s="176"/>
      <c r="D29" s="177"/>
      <c r="E29" s="164"/>
      <c r="F29" s="14"/>
      <c r="G29" s="14"/>
      <c r="H29" s="14"/>
      <c r="I29" s="14"/>
      <c r="J29" s="15"/>
      <c r="K29" s="12"/>
      <c r="L29" s="12"/>
      <c r="M29" s="13"/>
    </row>
    <row r="30" spans="2:16" ht="15" customHeight="1" x14ac:dyDescent="0.25">
      <c r="B30" s="175"/>
      <c r="C30" s="176"/>
      <c r="D30" s="177"/>
      <c r="E30" s="164"/>
      <c r="F30" s="14"/>
      <c r="G30" s="14"/>
      <c r="H30" s="14"/>
      <c r="I30" s="14"/>
      <c r="J30" s="15"/>
      <c r="K30" s="12"/>
      <c r="L30" s="12"/>
      <c r="M30" s="13"/>
    </row>
    <row r="31" spans="2:16" ht="15" customHeight="1" x14ac:dyDescent="0.25">
      <c r="B31" s="175"/>
      <c r="C31" s="176"/>
      <c r="D31" s="177"/>
      <c r="E31" s="164"/>
      <c r="F31" s="14"/>
      <c r="G31" s="14"/>
      <c r="H31" s="14"/>
      <c r="I31" s="14"/>
      <c r="J31" s="15"/>
      <c r="K31" s="12"/>
      <c r="L31" s="12"/>
      <c r="M31" s="13"/>
    </row>
    <row r="32" spans="2:16" ht="15" customHeight="1" x14ac:dyDescent="0.25">
      <c r="B32" s="175"/>
      <c r="C32" s="176"/>
      <c r="D32" s="177"/>
      <c r="E32" s="164"/>
      <c r="F32" s="14"/>
      <c r="G32" s="14"/>
      <c r="H32" s="14"/>
      <c r="I32" s="14"/>
      <c r="J32" s="15"/>
      <c r="K32" s="12"/>
      <c r="L32" s="12"/>
      <c r="M32" s="13"/>
    </row>
    <row r="33" spans="2:13" ht="15" customHeight="1" x14ac:dyDescent="0.25">
      <c r="B33" s="175"/>
      <c r="C33" s="176"/>
      <c r="D33" s="177"/>
      <c r="E33" s="164"/>
      <c r="F33" s="14"/>
      <c r="G33" s="14"/>
      <c r="H33" s="14"/>
      <c r="I33" s="14"/>
      <c r="J33" s="15"/>
      <c r="K33" s="12"/>
      <c r="L33" s="12"/>
      <c r="M33" s="13"/>
    </row>
    <row r="34" spans="2:13" ht="15" customHeight="1" x14ac:dyDescent="0.25">
      <c r="B34" s="175"/>
      <c r="C34" s="176"/>
      <c r="D34" s="177"/>
      <c r="E34" s="164"/>
      <c r="F34" s="14"/>
      <c r="G34" s="14"/>
      <c r="H34" s="14"/>
      <c r="I34" s="14"/>
      <c r="J34" s="15"/>
      <c r="K34" s="12"/>
      <c r="L34" s="12"/>
      <c r="M34" s="13"/>
    </row>
    <row r="35" spans="2:13" ht="15" customHeight="1" x14ac:dyDescent="0.25">
      <c r="B35" s="175"/>
      <c r="C35" s="176"/>
      <c r="D35" s="177"/>
      <c r="E35" s="164"/>
      <c r="F35" s="14"/>
      <c r="G35" s="14"/>
      <c r="H35" s="14"/>
      <c r="I35" s="14"/>
      <c r="J35" s="15"/>
      <c r="K35" s="12"/>
      <c r="L35" s="12"/>
      <c r="M35" s="13"/>
    </row>
    <row r="36" spans="2:13" ht="15" customHeight="1" x14ac:dyDescent="0.25">
      <c r="B36" s="175"/>
      <c r="C36" s="176"/>
      <c r="D36" s="177"/>
      <c r="E36" s="164"/>
      <c r="F36" s="14"/>
      <c r="G36" s="14"/>
      <c r="H36" s="14"/>
      <c r="I36" s="14"/>
      <c r="J36" s="15"/>
      <c r="K36" s="12"/>
      <c r="L36" s="12"/>
      <c r="M36" s="13"/>
    </row>
    <row r="37" spans="2:13" ht="21" customHeight="1" x14ac:dyDescent="0.25">
      <c r="B37" s="180"/>
      <c r="C37" s="181"/>
      <c r="D37" s="182"/>
      <c r="E37" s="182"/>
      <c r="F37" s="19"/>
      <c r="G37" s="19"/>
      <c r="H37" s="19"/>
      <c r="I37" s="19"/>
      <c r="J37" s="15"/>
      <c r="K37" s="18"/>
      <c r="L37" s="16"/>
      <c r="M37" s="17"/>
    </row>
    <row r="38" spans="2:13" ht="15" customHeight="1" thickBot="1" x14ac:dyDescent="0.3">
      <c r="B38" s="183"/>
      <c r="C38" s="184"/>
      <c r="D38" s="185"/>
      <c r="E38" s="185"/>
      <c r="F38" s="20"/>
      <c r="G38" s="186"/>
      <c r="H38" s="187"/>
      <c r="I38" s="21"/>
      <c r="J38" s="22"/>
      <c r="K38" s="18"/>
      <c r="L38" s="16"/>
      <c r="M38" s="17"/>
    </row>
    <row r="39" spans="2:13" ht="15" customHeight="1" x14ac:dyDescent="0.25">
      <c r="B39" s="188" t="s">
        <v>5</v>
      </c>
      <c r="C39" s="189"/>
      <c r="D39" s="189"/>
      <c r="E39" s="190"/>
      <c r="F39" s="191" t="s">
        <v>6</v>
      </c>
      <c r="G39" s="192"/>
      <c r="H39" s="192"/>
      <c r="I39" s="192"/>
      <c r="J39" s="193"/>
      <c r="K39" s="202" t="s">
        <v>7</v>
      </c>
      <c r="L39" s="203"/>
      <c r="M39" s="23"/>
    </row>
    <row r="40" spans="2:13" ht="15" customHeight="1" x14ac:dyDescent="0.25">
      <c r="B40" s="63"/>
      <c r="C40" s="64"/>
      <c r="D40" s="64"/>
      <c r="E40" s="65"/>
      <c r="F40" s="66"/>
      <c r="G40" s="67"/>
      <c r="H40" s="67"/>
      <c r="I40" s="67"/>
      <c r="J40" s="68"/>
      <c r="K40" s="69"/>
      <c r="L40" s="70"/>
      <c r="M40" s="24"/>
    </row>
    <row r="41" spans="2:13" ht="24" customHeight="1" x14ac:dyDescent="0.25">
      <c r="B41" s="204" t="s">
        <v>66</v>
      </c>
      <c r="C41" s="205"/>
      <c r="D41" s="205"/>
      <c r="E41" s="206"/>
      <c r="F41" s="207" t="s">
        <v>67</v>
      </c>
      <c r="G41" s="208"/>
      <c r="H41" s="208"/>
      <c r="I41" s="208"/>
      <c r="J41" s="209"/>
      <c r="K41" s="210" t="s">
        <v>68</v>
      </c>
      <c r="L41" s="211"/>
      <c r="M41" s="25"/>
    </row>
    <row r="42" spans="2:13" ht="15" customHeight="1" x14ac:dyDescent="0.25">
      <c r="B42" s="212"/>
      <c r="C42" s="213"/>
      <c r="D42" s="213"/>
      <c r="E42" s="214"/>
      <c r="F42" s="207"/>
      <c r="G42" s="208"/>
      <c r="H42" s="208"/>
      <c r="I42" s="208"/>
      <c r="J42" s="209"/>
      <c r="K42" s="215"/>
      <c r="L42" s="216"/>
      <c r="M42" s="24"/>
    </row>
    <row r="43" spans="2:13" ht="15.75" customHeight="1" thickBot="1" x14ac:dyDescent="0.3">
      <c r="B43" s="194"/>
      <c r="C43" s="195"/>
      <c r="D43" s="195"/>
      <c r="E43" s="196"/>
      <c r="F43" s="197"/>
      <c r="G43" s="198"/>
      <c r="H43" s="198"/>
      <c r="I43" s="198"/>
      <c r="J43" s="199"/>
      <c r="K43" s="200"/>
      <c r="L43" s="201"/>
      <c r="M43" s="26"/>
    </row>
  </sheetData>
  <mergeCells count="76">
    <mergeCell ref="B42:E42"/>
    <mergeCell ref="F42:J42"/>
    <mergeCell ref="K42:L42"/>
    <mergeCell ref="B43:E43"/>
    <mergeCell ref="F43:J43"/>
    <mergeCell ref="K43:L43"/>
    <mergeCell ref="G38:H38"/>
    <mergeCell ref="B39:E39"/>
    <mergeCell ref="F39:J39"/>
    <mergeCell ref="K39:L39"/>
    <mergeCell ref="B41:E41"/>
    <mergeCell ref="F41:J41"/>
    <mergeCell ref="K41:L41"/>
    <mergeCell ref="B36:C36"/>
    <mergeCell ref="D36:E36"/>
    <mergeCell ref="B37:C37"/>
    <mergeCell ref="D37:E37"/>
    <mergeCell ref="B38:C38"/>
    <mergeCell ref="D38:E38"/>
    <mergeCell ref="B33:C33"/>
    <mergeCell ref="D33:E33"/>
    <mergeCell ref="B34:C34"/>
    <mergeCell ref="D34:E34"/>
    <mergeCell ref="B35:C35"/>
    <mergeCell ref="D35:E35"/>
    <mergeCell ref="B30:C30"/>
    <mergeCell ref="D30:E30"/>
    <mergeCell ref="B31:C31"/>
    <mergeCell ref="D31:E31"/>
    <mergeCell ref="B32:C32"/>
    <mergeCell ref="D32:E32"/>
    <mergeCell ref="B27:C27"/>
    <mergeCell ref="D27:E27"/>
    <mergeCell ref="B28:C28"/>
    <mergeCell ref="D28:E28"/>
    <mergeCell ref="B29:C29"/>
    <mergeCell ref="D29:E29"/>
    <mergeCell ref="B24:C24"/>
    <mergeCell ref="D24:E24"/>
    <mergeCell ref="B25:C25"/>
    <mergeCell ref="D25:E25"/>
    <mergeCell ref="B26:C26"/>
    <mergeCell ref="D26:E26"/>
    <mergeCell ref="B21:C21"/>
    <mergeCell ref="D21:E21"/>
    <mergeCell ref="B22:C22"/>
    <mergeCell ref="D22:E22"/>
    <mergeCell ref="B23:C23"/>
    <mergeCell ref="D23:E23"/>
    <mergeCell ref="B17:C17"/>
    <mergeCell ref="D17:E17"/>
    <mergeCell ref="B19:C19"/>
    <mergeCell ref="D19:E19"/>
    <mergeCell ref="B20:C20"/>
    <mergeCell ref="D20:E20"/>
    <mergeCell ref="B16:C16"/>
    <mergeCell ref="D16:E16"/>
    <mergeCell ref="F7:J7"/>
    <mergeCell ref="K7:M7"/>
    <mergeCell ref="B8:J11"/>
    <mergeCell ref="K8:M11"/>
    <mergeCell ref="B12:C12"/>
    <mergeCell ref="D12:E12"/>
    <mergeCell ref="B13:C13"/>
    <mergeCell ref="D13:E13"/>
    <mergeCell ref="B14:C14"/>
    <mergeCell ref="B15:C15"/>
    <mergeCell ref="D15:E15"/>
    <mergeCell ref="C6:D6"/>
    <mergeCell ref="F6:J6"/>
    <mergeCell ref="K6:M6"/>
    <mergeCell ref="B1:K2"/>
    <mergeCell ref="L1:M2"/>
    <mergeCell ref="B3:J4"/>
    <mergeCell ref="K4:M4"/>
    <mergeCell ref="B5:J5"/>
  </mergeCells>
  <pageMargins left="0.35433070866141736" right="0.51181102362204722" top="0.19685039370078741" bottom="0.15748031496062992" header="0.31496062992125984" footer="0.31496062992125984"/>
  <pageSetup scale="75" orientation="landscape" r:id="rId1"/>
  <colBreaks count="1" manualBreakCount="1">
    <brk id="13" max="1048575" man="1"/>
  </colBreaks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3" tint="-0.249977111117893"/>
  </sheetPr>
  <dimension ref="B1:P43"/>
  <sheetViews>
    <sheetView view="pageBreakPreview" topLeftCell="A4" zoomScaleNormal="100" zoomScaleSheetLayoutView="100" workbookViewId="0">
      <selection activeCell="B8" sqref="B8:J11"/>
    </sheetView>
  </sheetViews>
  <sheetFormatPr baseColWidth="10" defaultColWidth="11.42578125" defaultRowHeight="15" x14ac:dyDescent="0.25"/>
  <cols>
    <col min="1" max="1" width="1.7109375" customWidth="1"/>
    <col min="3" max="3" width="7.28515625" customWidth="1"/>
    <col min="4" max="4" width="11.7109375" customWidth="1"/>
    <col min="5" max="5" width="11.140625" customWidth="1"/>
    <col min="6" max="10" width="9.5703125" customWidth="1"/>
    <col min="11" max="11" width="28" customWidth="1"/>
    <col min="12" max="12" width="14.5703125" customWidth="1"/>
    <col min="13" max="13" width="33.5703125" customWidth="1"/>
  </cols>
  <sheetData>
    <row r="1" spans="2:13" x14ac:dyDescent="0.25">
      <c r="B1" s="117"/>
      <c r="C1" s="118"/>
      <c r="D1" s="118"/>
      <c r="E1" s="118"/>
      <c r="F1" s="118"/>
      <c r="G1" s="118"/>
      <c r="H1" s="118"/>
      <c r="I1" s="118"/>
      <c r="J1" s="118"/>
      <c r="K1" s="119"/>
      <c r="L1" s="123" t="s">
        <v>15</v>
      </c>
      <c r="M1" s="124"/>
    </row>
    <row r="2" spans="2:13" ht="48" customHeight="1" x14ac:dyDescent="0.25">
      <c r="B2" s="120"/>
      <c r="C2" s="121"/>
      <c r="D2" s="121"/>
      <c r="E2" s="121"/>
      <c r="F2" s="121"/>
      <c r="G2" s="121"/>
      <c r="H2" s="121"/>
      <c r="I2" s="121"/>
      <c r="J2" s="121"/>
      <c r="K2" s="122"/>
      <c r="L2" s="125"/>
      <c r="M2" s="126"/>
    </row>
    <row r="3" spans="2:13" ht="15" customHeight="1" x14ac:dyDescent="0.25">
      <c r="B3" s="127" t="s">
        <v>19</v>
      </c>
      <c r="C3" s="128"/>
      <c r="D3" s="128"/>
      <c r="E3" s="128"/>
      <c r="F3" s="128"/>
      <c r="G3" s="128"/>
      <c r="H3" s="128"/>
      <c r="I3" s="128"/>
      <c r="J3" s="129"/>
      <c r="K3" s="46"/>
      <c r="L3" s="47"/>
      <c r="M3" s="48">
        <v>43282</v>
      </c>
    </row>
    <row r="4" spans="2:13" ht="25.5" customHeight="1" x14ac:dyDescent="0.25">
      <c r="B4" s="130"/>
      <c r="C4" s="131"/>
      <c r="D4" s="131"/>
      <c r="E4" s="131"/>
      <c r="F4" s="131"/>
      <c r="G4" s="131"/>
      <c r="H4" s="131"/>
      <c r="I4" s="131"/>
      <c r="J4" s="131"/>
      <c r="K4" s="141" t="str">
        <f>CATALOGO!B6</f>
        <v>230 kV - 1C - 1km - ACAR 1024.5 1 C/F Torre de acero</v>
      </c>
      <c r="L4" s="142"/>
      <c r="M4" s="143"/>
    </row>
    <row r="5" spans="2:13" x14ac:dyDescent="0.25">
      <c r="B5" s="132"/>
      <c r="C5" s="133"/>
      <c r="D5" s="133"/>
      <c r="E5" s="133"/>
      <c r="F5" s="133"/>
      <c r="G5" s="133"/>
      <c r="H5" s="133"/>
      <c r="I5" s="133"/>
      <c r="J5" s="134"/>
      <c r="K5" s="49"/>
      <c r="L5" s="50"/>
      <c r="M5" s="51"/>
    </row>
    <row r="6" spans="2:13" x14ac:dyDescent="0.25">
      <c r="B6" s="1" t="s">
        <v>0</v>
      </c>
      <c r="C6" s="135" t="s">
        <v>64</v>
      </c>
      <c r="D6" s="135"/>
      <c r="E6" s="83"/>
      <c r="F6" s="136"/>
      <c r="G6" s="136"/>
      <c r="H6" s="136"/>
      <c r="I6" s="136"/>
      <c r="J6" s="137"/>
      <c r="K6" s="138"/>
      <c r="L6" s="139"/>
      <c r="M6" s="140"/>
    </row>
    <row r="7" spans="2:13" x14ac:dyDescent="0.25">
      <c r="B7" s="2" t="s">
        <v>1</v>
      </c>
      <c r="C7" s="3"/>
      <c r="D7" s="27">
        <v>9</v>
      </c>
      <c r="E7" s="4"/>
      <c r="F7" s="144"/>
      <c r="G7" s="144"/>
      <c r="H7" s="144"/>
      <c r="I7" s="144"/>
      <c r="J7" s="145"/>
      <c r="K7" s="138"/>
      <c r="L7" s="139"/>
      <c r="M7" s="140"/>
    </row>
    <row r="8" spans="2:13" ht="20.25" customHeight="1" x14ac:dyDescent="0.25">
      <c r="B8" s="146" t="s">
        <v>47</v>
      </c>
      <c r="C8" s="147"/>
      <c r="D8" s="147"/>
      <c r="E8" s="147"/>
      <c r="F8" s="147"/>
      <c r="G8" s="147"/>
      <c r="H8" s="147"/>
      <c r="I8" s="147"/>
      <c r="J8" s="148"/>
      <c r="K8" s="155" t="s">
        <v>2</v>
      </c>
      <c r="L8" s="156"/>
      <c r="M8" s="157"/>
    </row>
    <row r="9" spans="2:13" ht="20.25" customHeight="1" x14ac:dyDescent="0.25">
      <c r="B9" s="149"/>
      <c r="C9" s="150"/>
      <c r="D9" s="150"/>
      <c r="E9" s="150"/>
      <c r="F9" s="150"/>
      <c r="G9" s="150"/>
      <c r="H9" s="150"/>
      <c r="I9" s="150"/>
      <c r="J9" s="151"/>
      <c r="K9" s="155"/>
      <c r="L9" s="156"/>
      <c r="M9" s="157"/>
    </row>
    <row r="10" spans="2:13" ht="20.25" customHeight="1" x14ac:dyDescent="0.25">
      <c r="B10" s="149"/>
      <c r="C10" s="150"/>
      <c r="D10" s="150"/>
      <c r="E10" s="150"/>
      <c r="F10" s="150"/>
      <c r="G10" s="150"/>
      <c r="H10" s="150"/>
      <c r="I10" s="150"/>
      <c r="J10" s="151"/>
      <c r="K10" s="155"/>
      <c r="L10" s="156"/>
      <c r="M10" s="157"/>
    </row>
    <row r="11" spans="2:13" ht="15.75" thickBot="1" x14ac:dyDescent="0.3">
      <c r="B11" s="152"/>
      <c r="C11" s="153"/>
      <c r="D11" s="153"/>
      <c r="E11" s="153"/>
      <c r="F11" s="153"/>
      <c r="G11" s="153"/>
      <c r="H11" s="153"/>
      <c r="I11" s="153"/>
      <c r="J11" s="154"/>
      <c r="K11" s="155"/>
      <c r="L11" s="156"/>
      <c r="M11" s="157"/>
    </row>
    <row r="12" spans="2:13" ht="15.75" thickBot="1" x14ac:dyDescent="0.3">
      <c r="B12" s="158" t="s">
        <v>43</v>
      </c>
      <c r="C12" s="159"/>
      <c r="D12" s="158" t="s">
        <v>42</v>
      </c>
      <c r="E12" s="159"/>
      <c r="F12" s="5" t="s">
        <v>40</v>
      </c>
      <c r="G12" s="6" t="s">
        <v>4</v>
      </c>
      <c r="H12" s="5" t="s">
        <v>41</v>
      </c>
      <c r="I12" s="5" t="s">
        <v>34</v>
      </c>
      <c r="J12" s="6" t="s">
        <v>4</v>
      </c>
      <c r="K12" s="7"/>
      <c r="L12" s="7"/>
      <c r="M12" s="8"/>
    </row>
    <row r="13" spans="2:13" ht="15" customHeight="1" x14ac:dyDescent="0.25">
      <c r="B13" s="160"/>
      <c r="C13" s="161"/>
      <c r="D13" s="162"/>
      <c r="E13" s="162"/>
      <c r="F13" s="9"/>
      <c r="G13" s="10"/>
      <c r="H13" s="10"/>
      <c r="I13" s="10"/>
      <c r="J13" s="11"/>
      <c r="K13" s="12"/>
      <c r="L13" s="12"/>
      <c r="M13" s="13"/>
    </row>
    <row r="14" spans="2:13" ht="15" customHeight="1" x14ac:dyDescent="0.25">
      <c r="B14" s="163"/>
      <c r="C14" s="164"/>
      <c r="D14" s="39"/>
      <c r="E14" s="74"/>
      <c r="F14" s="14"/>
      <c r="G14" s="14"/>
      <c r="H14" s="14"/>
      <c r="I14" s="42"/>
      <c r="J14" s="44"/>
      <c r="K14" s="12"/>
      <c r="L14" s="12"/>
      <c r="M14" s="13"/>
    </row>
    <row r="15" spans="2:13" ht="15" customHeight="1" x14ac:dyDescent="0.25">
      <c r="B15" s="165"/>
      <c r="C15" s="166"/>
      <c r="D15" s="167" t="s">
        <v>48</v>
      </c>
      <c r="E15" s="168"/>
      <c r="F15" s="14">
        <v>1000</v>
      </c>
      <c r="G15" s="14" t="s">
        <v>49</v>
      </c>
      <c r="H15" s="14">
        <v>1</v>
      </c>
      <c r="I15" s="14">
        <f>F15*H15</f>
        <v>1000</v>
      </c>
      <c r="J15" s="15" t="s">
        <v>49</v>
      </c>
      <c r="K15" s="12"/>
      <c r="L15" s="12"/>
      <c r="M15" s="13"/>
    </row>
    <row r="16" spans="2:13" ht="15" customHeight="1" x14ac:dyDescent="0.25">
      <c r="B16" s="165"/>
      <c r="C16" s="166"/>
      <c r="D16" s="169" t="s">
        <v>50</v>
      </c>
      <c r="E16" s="170"/>
      <c r="F16" s="14">
        <v>1</v>
      </c>
      <c r="G16" s="14" t="s">
        <v>37</v>
      </c>
      <c r="H16" s="14">
        <v>2</v>
      </c>
      <c r="I16" s="14">
        <f>F16*H16</f>
        <v>2</v>
      </c>
      <c r="J16" s="15" t="s">
        <v>37</v>
      </c>
      <c r="K16" s="12"/>
      <c r="L16" s="12"/>
      <c r="M16" s="13"/>
    </row>
    <row r="17" spans="2:16" ht="15" customHeight="1" x14ac:dyDescent="0.25">
      <c r="B17" s="171"/>
      <c r="C17" s="172"/>
      <c r="D17" s="167" t="s">
        <v>51</v>
      </c>
      <c r="E17" s="168"/>
      <c r="F17" s="14">
        <v>1</v>
      </c>
      <c r="G17" s="14" t="s">
        <v>37</v>
      </c>
      <c r="H17" s="14">
        <v>1</v>
      </c>
      <c r="I17" s="14">
        <f>F17*H17</f>
        <v>1</v>
      </c>
      <c r="J17" s="15" t="s">
        <v>37</v>
      </c>
      <c r="K17" s="12"/>
      <c r="L17" s="12"/>
      <c r="M17" s="13"/>
      <c r="O17" s="37" t="s">
        <v>11</v>
      </c>
      <c r="P17" t="s">
        <v>12</v>
      </c>
    </row>
    <row r="18" spans="2:16" ht="15" customHeight="1" x14ac:dyDescent="0.25">
      <c r="B18" s="40"/>
      <c r="C18" s="41"/>
      <c r="D18" s="167" t="s">
        <v>52</v>
      </c>
      <c r="E18" s="168"/>
      <c r="F18" s="14">
        <v>1</v>
      </c>
      <c r="G18" s="14" t="s">
        <v>37</v>
      </c>
      <c r="H18" s="14">
        <f>1/5</f>
        <v>0.2</v>
      </c>
      <c r="I18" s="14">
        <f>F18*H18</f>
        <v>0.2</v>
      </c>
      <c r="J18" s="15" t="s">
        <v>37</v>
      </c>
      <c r="K18" s="12"/>
      <c r="L18" s="12"/>
      <c r="M18" s="13"/>
      <c r="O18" s="37">
        <v>2</v>
      </c>
      <c r="P18" s="38">
        <v>0.25</v>
      </c>
    </row>
    <row r="19" spans="2:16" ht="15" customHeight="1" x14ac:dyDescent="0.25">
      <c r="B19" s="165"/>
      <c r="C19" s="166"/>
      <c r="D19" s="167"/>
      <c r="E19" s="168"/>
      <c r="F19" s="14"/>
      <c r="G19" s="14"/>
      <c r="H19" s="14"/>
      <c r="I19" s="14"/>
      <c r="J19" s="15"/>
      <c r="K19" s="12"/>
      <c r="L19" s="12"/>
      <c r="M19" s="13"/>
      <c r="O19" s="37">
        <v>3</v>
      </c>
      <c r="P19" s="38">
        <v>0.55700000000000005</v>
      </c>
    </row>
    <row r="20" spans="2:16" ht="15" customHeight="1" x14ac:dyDescent="0.25">
      <c r="B20" s="165"/>
      <c r="C20" s="166"/>
      <c r="D20" s="169"/>
      <c r="E20" s="170"/>
      <c r="F20" s="14"/>
      <c r="G20" s="14"/>
      <c r="H20" s="14"/>
      <c r="I20" s="14"/>
      <c r="J20" s="15"/>
      <c r="K20" s="12"/>
      <c r="L20" s="12"/>
      <c r="M20" s="13"/>
      <c r="O20" s="37">
        <v>4</v>
      </c>
      <c r="P20" s="38">
        <v>0.996</v>
      </c>
    </row>
    <row r="21" spans="2:16" ht="15" customHeight="1" x14ac:dyDescent="0.25">
      <c r="B21" s="165"/>
      <c r="C21" s="166"/>
      <c r="D21" s="173"/>
      <c r="E21" s="174"/>
      <c r="F21" s="14"/>
      <c r="G21" s="14"/>
      <c r="H21" s="14"/>
      <c r="I21" s="14"/>
      <c r="J21" s="15"/>
      <c r="K21" s="12"/>
      <c r="L21" s="12"/>
      <c r="M21" s="13"/>
      <c r="O21" s="37">
        <v>5</v>
      </c>
      <c r="P21" s="38">
        <v>1.552</v>
      </c>
    </row>
    <row r="22" spans="2:16" ht="16.5" customHeight="1" x14ac:dyDescent="0.25">
      <c r="B22" s="165"/>
      <c r="C22" s="166"/>
      <c r="D22" s="173"/>
      <c r="E22" s="174"/>
      <c r="F22" s="14"/>
      <c r="G22" s="14"/>
      <c r="H22" s="14"/>
      <c r="I22" s="42"/>
      <c r="J22" s="44"/>
      <c r="K22" s="12"/>
      <c r="L22" s="12"/>
      <c r="M22" s="13"/>
      <c r="O22" s="37">
        <v>6</v>
      </c>
      <c r="P22" s="38">
        <v>2.2349999999999999</v>
      </c>
    </row>
    <row r="23" spans="2:16" ht="15" customHeight="1" x14ac:dyDescent="0.25">
      <c r="B23" s="178"/>
      <c r="C23" s="179"/>
      <c r="D23" s="177"/>
      <c r="E23" s="164"/>
      <c r="F23" s="42"/>
      <c r="G23" s="42"/>
      <c r="H23" s="92"/>
      <c r="I23" s="42"/>
      <c r="J23" s="44"/>
      <c r="K23" s="12"/>
      <c r="L23" s="12"/>
      <c r="M23" s="13"/>
      <c r="O23" s="37">
        <v>8</v>
      </c>
      <c r="P23" s="38">
        <v>3.9750000000000001</v>
      </c>
    </row>
    <row r="24" spans="2:16" ht="15" customHeight="1" x14ac:dyDescent="0.25">
      <c r="B24" s="178"/>
      <c r="C24" s="179"/>
      <c r="D24" s="217"/>
      <c r="E24" s="218"/>
      <c r="F24" s="42"/>
      <c r="G24" s="42"/>
      <c r="H24" s="92"/>
      <c r="I24" s="42"/>
      <c r="J24" s="44"/>
      <c r="K24" s="12"/>
      <c r="L24" s="12"/>
      <c r="M24" s="13"/>
      <c r="O24" s="37">
        <v>10</v>
      </c>
      <c r="P24" s="38">
        <v>6.2249999999999996</v>
      </c>
    </row>
    <row r="25" spans="2:16" ht="15" customHeight="1" x14ac:dyDescent="0.25">
      <c r="B25" s="175"/>
      <c r="C25" s="176"/>
      <c r="D25" s="167"/>
      <c r="E25" s="168"/>
      <c r="F25" s="14"/>
      <c r="G25" s="14"/>
      <c r="H25" s="43"/>
      <c r="I25" s="14"/>
      <c r="J25" s="15"/>
      <c r="K25" s="12"/>
      <c r="L25" s="12"/>
      <c r="M25" s="13"/>
      <c r="O25" s="37"/>
    </row>
    <row r="26" spans="2:16" ht="15" customHeight="1" x14ac:dyDescent="0.25">
      <c r="B26" s="175"/>
      <c r="C26" s="176"/>
      <c r="D26" s="177"/>
      <c r="E26" s="164"/>
      <c r="F26" s="14"/>
      <c r="G26" s="14"/>
      <c r="H26" s="14"/>
      <c r="I26" s="14"/>
      <c r="J26" s="15"/>
      <c r="K26" s="12"/>
      <c r="L26" s="12"/>
      <c r="M26" s="13"/>
    </row>
    <row r="27" spans="2:16" ht="15" customHeight="1" x14ac:dyDescent="0.25">
      <c r="B27" s="175"/>
      <c r="C27" s="176"/>
      <c r="D27" s="169"/>
      <c r="E27" s="170"/>
      <c r="F27" s="14"/>
      <c r="G27" s="14"/>
      <c r="H27" s="14"/>
      <c r="I27" s="42"/>
      <c r="J27" s="44"/>
      <c r="K27" s="12"/>
      <c r="L27" s="12"/>
      <c r="M27" s="13"/>
    </row>
    <row r="28" spans="2:16" ht="15" customHeight="1" x14ac:dyDescent="0.25">
      <c r="B28" s="178"/>
      <c r="C28" s="179"/>
      <c r="D28" s="177"/>
      <c r="E28" s="164"/>
      <c r="F28" s="45"/>
      <c r="G28" s="14"/>
      <c r="H28" s="14"/>
      <c r="I28" s="42"/>
      <c r="J28" s="44"/>
      <c r="K28" s="12"/>
      <c r="L28" s="12"/>
      <c r="M28" s="13"/>
    </row>
    <row r="29" spans="2:16" ht="15" customHeight="1" x14ac:dyDescent="0.25">
      <c r="B29" s="175"/>
      <c r="C29" s="176"/>
      <c r="D29" s="177"/>
      <c r="E29" s="164"/>
      <c r="F29" s="14"/>
      <c r="G29" s="14"/>
      <c r="H29" s="14"/>
      <c r="I29" s="14"/>
      <c r="J29" s="15"/>
      <c r="K29" s="12"/>
      <c r="L29" s="12"/>
      <c r="M29" s="13"/>
    </row>
    <row r="30" spans="2:16" ht="15" customHeight="1" x14ac:dyDescent="0.25">
      <c r="B30" s="175"/>
      <c r="C30" s="176"/>
      <c r="D30" s="177"/>
      <c r="E30" s="164"/>
      <c r="F30" s="14"/>
      <c r="G30" s="14"/>
      <c r="H30" s="14"/>
      <c r="I30" s="14"/>
      <c r="J30" s="15"/>
      <c r="K30" s="12"/>
      <c r="L30" s="12"/>
      <c r="M30" s="13"/>
    </row>
    <row r="31" spans="2:16" ht="15" customHeight="1" x14ac:dyDescent="0.25">
      <c r="B31" s="175"/>
      <c r="C31" s="176"/>
      <c r="D31" s="177"/>
      <c r="E31" s="164"/>
      <c r="F31" s="14"/>
      <c r="G31" s="14"/>
      <c r="H31" s="14"/>
      <c r="I31" s="14"/>
      <c r="J31" s="15"/>
      <c r="K31" s="12"/>
      <c r="L31" s="12"/>
      <c r="M31" s="13"/>
    </row>
    <row r="32" spans="2:16" ht="15" customHeight="1" x14ac:dyDescent="0.25">
      <c r="B32" s="175"/>
      <c r="C32" s="176"/>
      <c r="D32" s="177"/>
      <c r="E32" s="164"/>
      <c r="F32" s="14"/>
      <c r="G32" s="14"/>
      <c r="H32" s="14"/>
      <c r="I32" s="14"/>
      <c r="J32" s="15"/>
      <c r="K32" s="12"/>
      <c r="L32" s="12"/>
      <c r="M32" s="13"/>
    </row>
    <row r="33" spans="2:13" ht="15" customHeight="1" x14ac:dyDescent="0.25">
      <c r="B33" s="175"/>
      <c r="C33" s="176"/>
      <c r="D33" s="177"/>
      <c r="E33" s="164"/>
      <c r="F33" s="14"/>
      <c r="G33" s="14"/>
      <c r="H33" s="14"/>
      <c r="I33" s="14"/>
      <c r="J33" s="15"/>
      <c r="K33" s="12"/>
      <c r="L33" s="12"/>
      <c r="M33" s="13"/>
    </row>
    <row r="34" spans="2:13" ht="15" customHeight="1" x14ac:dyDescent="0.25">
      <c r="B34" s="175"/>
      <c r="C34" s="176"/>
      <c r="D34" s="177"/>
      <c r="E34" s="164"/>
      <c r="F34" s="14"/>
      <c r="G34" s="14"/>
      <c r="H34" s="14"/>
      <c r="I34" s="14"/>
      <c r="J34" s="15"/>
      <c r="K34" s="12"/>
      <c r="L34" s="12"/>
      <c r="M34" s="13"/>
    </row>
    <row r="35" spans="2:13" ht="15" customHeight="1" x14ac:dyDescent="0.25">
      <c r="B35" s="175"/>
      <c r="C35" s="176"/>
      <c r="D35" s="177"/>
      <c r="E35" s="164"/>
      <c r="F35" s="14"/>
      <c r="G35" s="14"/>
      <c r="H35" s="14"/>
      <c r="I35" s="14"/>
      <c r="J35" s="15"/>
      <c r="K35" s="12"/>
      <c r="L35" s="12"/>
      <c r="M35" s="13"/>
    </row>
    <row r="36" spans="2:13" ht="15" customHeight="1" x14ac:dyDescent="0.25">
      <c r="B36" s="175"/>
      <c r="C36" s="176"/>
      <c r="D36" s="177"/>
      <c r="E36" s="164"/>
      <c r="F36" s="14"/>
      <c r="G36" s="14"/>
      <c r="H36" s="14"/>
      <c r="I36" s="14"/>
      <c r="J36" s="15"/>
      <c r="K36" s="12"/>
      <c r="L36" s="12"/>
      <c r="M36" s="13"/>
    </row>
    <row r="37" spans="2:13" ht="21" customHeight="1" x14ac:dyDescent="0.25">
      <c r="B37" s="180"/>
      <c r="C37" s="181"/>
      <c r="D37" s="182"/>
      <c r="E37" s="182"/>
      <c r="F37" s="19"/>
      <c r="G37" s="19"/>
      <c r="H37" s="19"/>
      <c r="I37" s="19"/>
      <c r="J37" s="15"/>
      <c r="K37" s="18"/>
      <c r="L37" s="16"/>
      <c r="M37" s="17"/>
    </row>
    <row r="38" spans="2:13" ht="15" customHeight="1" thickBot="1" x14ac:dyDescent="0.3">
      <c r="B38" s="183"/>
      <c r="C38" s="184"/>
      <c r="D38" s="185"/>
      <c r="E38" s="185"/>
      <c r="F38" s="20"/>
      <c r="G38" s="186"/>
      <c r="H38" s="187"/>
      <c r="I38" s="21"/>
      <c r="J38" s="22"/>
      <c r="K38" s="18"/>
      <c r="L38" s="16"/>
      <c r="M38" s="17"/>
    </row>
    <row r="39" spans="2:13" ht="15" customHeight="1" x14ac:dyDescent="0.25">
      <c r="B39" s="188" t="s">
        <v>5</v>
      </c>
      <c r="C39" s="189"/>
      <c r="D39" s="189"/>
      <c r="E39" s="190"/>
      <c r="F39" s="191" t="s">
        <v>6</v>
      </c>
      <c r="G39" s="192"/>
      <c r="H39" s="192"/>
      <c r="I39" s="192"/>
      <c r="J39" s="193"/>
      <c r="K39" s="202" t="s">
        <v>7</v>
      </c>
      <c r="L39" s="203"/>
      <c r="M39" s="23"/>
    </row>
    <row r="40" spans="2:13" ht="15" customHeight="1" x14ac:dyDescent="0.25">
      <c r="B40" s="84"/>
      <c r="C40" s="85"/>
      <c r="D40" s="85"/>
      <c r="E40" s="86"/>
      <c r="F40" s="87"/>
      <c r="G40" s="88"/>
      <c r="H40" s="88"/>
      <c r="I40" s="88"/>
      <c r="J40" s="89"/>
      <c r="K40" s="90"/>
      <c r="L40" s="91"/>
      <c r="M40" s="24"/>
    </row>
    <row r="41" spans="2:13" ht="24" customHeight="1" x14ac:dyDescent="0.25">
      <c r="B41" s="204" t="s">
        <v>66</v>
      </c>
      <c r="C41" s="205"/>
      <c r="D41" s="205"/>
      <c r="E41" s="206"/>
      <c r="F41" s="207" t="s">
        <v>67</v>
      </c>
      <c r="G41" s="208"/>
      <c r="H41" s="208"/>
      <c r="I41" s="208"/>
      <c r="J41" s="209"/>
      <c r="K41" s="210" t="s">
        <v>68</v>
      </c>
      <c r="L41" s="211"/>
      <c r="M41" s="25"/>
    </row>
    <row r="42" spans="2:13" ht="15" customHeight="1" x14ac:dyDescent="0.25">
      <c r="B42" s="212"/>
      <c r="C42" s="213"/>
      <c r="D42" s="213"/>
      <c r="E42" s="214"/>
      <c r="F42" s="207"/>
      <c r="G42" s="208"/>
      <c r="H42" s="208"/>
      <c r="I42" s="208"/>
      <c r="J42" s="209"/>
      <c r="K42" s="215"/>
      <c r="L42" s="216"/>
      <c r="M42" s="24"/>
    </row>
    <row r="43" spans="2:13" ht="15.75" customHeight="1" thickBot="1" x14ac:dyDescent="0.3">
      <c r="B43" s="194"/>
      <c r="C43" s="195"/>
      <c r="D43" s="195"/>
      <c r="E43" s="196"/>
      <c r="F43" s="197"/>
      <c r="G43" s="198"/>
      <c r="H43" s="198"/>
      <c r="I43" s="198"/>
      <c r="J43" s="199"/>
      <c r="K43" s="200"/>
      <c r="L43" s="201"/>
      <c r="M43" s="26"/>
    </row>
  </sheetData>
  <mergeCells count="77">
    <mergeCell ref="C6:D6"/>
    <mergeCell ref="F6:J6"/>
    <mergeCell ref="K6:M6"/>
    <mergeCell ref="B1:K2"/>
    <mergeCell ref="L1:M2"/>
    <mergeCell ref="B3:J4"/>
    <mergeCell ref="K4:M4"/>
    <mergeCell ref="B5:J5"/>
    <mergeCell ref="B16:C16"/>
    <mergeCell ref="D16:E16"/>
    <mergeCell ref="F7:J7"/>
    <mergeCell ref="K7:M7"/>
    <mergeCell ref="B8:J11"/>
    <mergeCell ref="K8:M11"/>
    <mergeCell ref="B12:C12"/>
    <mergeCell ref="D12:E12"/>
    <mergeCell ref="B13:C13"/>
    <mergeCell ref="D13:E13"/>
    <mergeCell ref="B14:C14"/>
    <mergeCell ref="B15:C15"/>
    <mergeCell ref="D15:E15"/>
    <mergeCell ref="B17:C17"/>
    <mergeCell ref="D17:E17"/>
    <mergeCell ref="B19:C19"/>
    <mergeCell ref="D19:E19"/>
    <mergeCell ref="B20:C20"/>
    <mergeCell ref="D20:E20"/>
    <mergeCell ref="D18:E18"/>
    <mergeCell ref="B21:C21"/>
    <mergeCell ref="D21:E21"/>
    <mergeCell ref="B22:C22"/>
    <mergeCell ref="D22:E22"/>
    <mergeCell ref="B23:C23"/>
    <mergeCell ref="D23:E23"/>
    <mergeCell ref="B24:C24"/>
    <mergeCell ref="D24:E24"/>
    <mergeCell ref="B25:C25"/>
    <mergeCell ref="D25:E25"/>
    <mergeCell ref="B26:C26"/>
    <mergeCell ref="D26:E26"/>
    <mergeCell ref="B27:C27"/>
    <mergeCell ref="D27:E27"/>
    <mergeCell ref="B28:C28"/>
    <mergeCell ref="D28:E28"/>
    <mergeCell ref="B29:C29"/>
    <mergeCell ref="D29:E29"/>
    <mergeCell ref="B30:C30"/>
    <mergeCell ref="D30:E30"/>
    <mergeCell ref="B31:C31"/>
    <mergeCell ref="D31:E31"/>
    <mergeCell ref="B32:C32"/>
    <mergeCell ref="D32:E32"/>
    <mergeCell ref="B33:C33"/>
    <mergeCell ref="D33:E33"/>
    <mergeCell ref="B34:C34"/>
    <mergeCell ref="D34:E34"/>
    <mergeCell ref="B35:C35"/>
    <mergeCell ref="D35:E35"/>
    <mergeCell ref="B36:C36"/>
    <mergeCell ref="D36:E36"/>
    <mergeCell ref="B37:C37"/>
    <mergeCell ref="D37:E37"/>
    <mergeCell ref="B38:C38"/>
    <mergeCell ref="D38:E38"/>
    <mergeCell ref="G38:H38"/>
    <mergeCell ref="B39:E39"/>
    <mergeCell ref="F39:J39"/>
    <mergeCell ref="K39:L39"/>
    <mergeCell ref="B41:E41"/>
    <mergeCell ref="F41:J41"/>
    <mergeCell ref="K41:L41"/>
    <mergeCell ref="B42:E42"/>
    <mergeCell ref="F42:J42"/>
    <mergeCell ref="K42:L42"/>
    <mergeCell ref="B43:E43"/>
    <mergeCell ref="F43:J43"/>
    <mergeCell ref="K43:L43"/>
  </mergeCells>
  <pageMargins left="0.35433070866141736" right="0.51181102362204722" top="0.19685039370078741" bottom="0.15748031496062992" header="0.31496062992125984" footer="0.31496062992125984"/>
  <pageSetup scale="75" orientation="landscape" r:id="rId1"/>
  <colBreaks count="1" manualBreakCount="1">
    <brk id="13" max="1048575" man="1"/>
  </colBreaks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3" tint="-0.249977111117893"/>
  </sheetPr>
  <dimension ref="B1:P43"/>
  <sheetViews>
    <sheetView view="pageBreakPreview" topLeftCell="B4" zoomScaleNormal="100" zoomScaleSheetLayoutView="100" workbookViewId="0">
      <selection activeCell="B8" sqref="B8:J11"/>
    </sheetView>
  </sheetViews>
  <sheetFormatPr baseColWidth="10" defaultColWidth="11.42578125" defaultRowHeight="15" x14ac:dyDescent="0.25"/>
  <cols>
    <col min="1" max="1" width="1.7109375" customWidth="1"/>
    <col min="3" max="3" width="7.28515625" customWidth="1"/>
    <col min="4" max="4" width="11.7109375" customWidth="1"/>
    <col min="5" max="5" width="11.140625" customWidth="1"/>
    <col min="6" max="10" width="9.5703125" customWidth="1"/>
    <col min="11" max="11" width="28" customWidth="1"/>
    <col min="12" max="12" width="14.5703125" customWidth="1"/>
    <col min="13" max="13" width="33.5703125" customWidth="1"/>
  </cols>
  <sheetData>
    <row r="1" spans="2:13" x14ac:dyDescent="0.25">
      <c r="B1" s="117"/>
      <c r="C1" s="118"/>
      <c r="D1" s="118"/>
      <c r="E1" s="118"/>
      <c r="F1" s="118"/>
      <c r="G1" s="118"/>
      <c r="H1" s="118"/>
      <c r="I1" s="118"/>
      <c r="J1" s="118"/>
      <c r="K1" s="119"/>
      <c r="L1" s="123" t="s">
        <v>15</v>
      </c>
      <c r="M1" s="124"/>
    </row>
    <row r="2" spans="2:13" ht="48" customHeight="1" x14ac:dyDescent="0.25">
      <c r="B2" s="120"/>
      <c r="C2" s="121"/>
      <c r="D2" s="121"/>
      <c r="E2" s="121"/>
      <c r="F2" s="121"/>
      <c r="G2" s="121"/>
      <c r="H2" s="121"/>
      <c r="I2" s="121"/>
      <c r="J2" s="121"/>
      <c r="K2" s="122"/>
      <c r="L2" s="125"/>
      <c r="M2" s="126"/>
    </row>
    <row r="3" spans="2:13" ht="15" customHeight="1" x14ac:dyDescent="0.25">
      <c r="B3" s="127" t="s">
        <v>19</v>
      </c>
      <c r="C3" s="128"/>
      <c r="D3" s="128"/>
      <c r="E3" s="128"/>
      <c r="F3" s="128"/>
      <c r="G3" s="128"/>
      <c r="H3" s="128"/>
      <c r="I3" s="128"/>
      <c r="J3" s="129"/>
      <c r="K3" s="46"/>
      <c r="L3" s="47"/>
      <c r="M3" s="48">
        <v>43282</v>
      </c>
    </row>
    <row r="4" spans="2:13" ht="25.5" customHeight="1" x14ac:dyDescent="0.25">
      <c r="B4" s="130"/>
      <c r="C4" s="131"/>
      <c r="D4" s="131"/>
      <c r="E4" s="131"/>
      <c r="F4" s="131"/>
      <c r="G4" s="131"/>
      <c r="H4" s="131"/>
      <c r="I4" s="131"/>
      <c r="J4" s="131"/>
      <c r="K4" s="141" t="str">
        <f>CATALOGO!B6</f>
        <v>230 kV - 1C - 1km - ACAR 1024.5 1 C/F Torre de acero</v>
      </c>
      <c r="L4" s="142"/>
      <c r="M4" s="143"/>
    </row>
    <row r="5" spans="2:13" x14ac:dyDescent="0.25">
      <c r="B5" s="132"/>
      <c r="C5" s="133"/>
      <c r="D5" s="133"/>
      <c r="E5" s="133"/>
      <c r="F5" s="133"/>
      <c r="G5" s="133"/>
      <c r="H5" s="133"/>
      <c r="I5" s="133"/>
      <c r="J5" s="134"/>
      <c r="K5" s="49"/>
      <c r="L5" s="50"/>
      <c r="M5" s="51"/>
    </row>
    <row r="6" spans="2:13" x14ac:dyDescent="0.25">
      <c r="B6" s="1" t="s">
        <v>0</v>
      </c>
      <c r="C6" s="135" t="s">
        <v>64</v>
      </c>
      <c r="D6" s="135"/>
      <c r="E6" s="95"/>
      <c r="F6" s="136"/>
      <c r="G6" s="136"/>
      <c r="H6" s="136"/>
      <c r="I6" s="136"/>
      <c r="J6" s="137"/>
      <c r="K6" s="138"/>
      <c r="L6" s="139"/>
      <c r="M6" s="140"/>
    </row>
    <row r="7" spans="2:13" x14ac:dyDescent="0.25">
      <c r="B7" s="2" t="s">
        <v>1</v>
      </c>
      <c r="C7" s="3"/>
      <c r="D7" s="27">
        <v>10</v>
      </c>
      <c r="E7" s="4"/>
      <c r="F7" s="144"/>
      <c r="G7" s="144"/>
      <c r="H7" s="144"/>
      <c r="I7" s="144"/>
      <c r="J7" s="145"/>
      <c r="K7" s="138"/>
      <c r="L7" s="139"/>
      <c r="M7" s="140"/>
    </row>
    <row r="8" spans="2:13" ht="20.25" customHeight="1" x14ac:dyDescent="0.25">
      <c r="B8" s="146" t="s">
        <v>61</v>
      </c>
      <c r="C8" s="147"/>
      <c r="D8" s="147"/>
      <c r="E8" s="147"/>
      <c r="F8" s="147"/>
      <c r="G8" s="147"/>
      <c r="H8" s="147"/>
      <c r="I8" s="147"/>
      <c r="J8" s="148"/>
      <c r="K8" s="155" t="s">
        <v>2</v>
      </c>
      <c r="L8" s="156"/>
      <c r="M8" s="157"/>
    </row>
    <row r="9" spans="2:13" ht="20.25" customHeight="1" x14ac:dyDescent="0.25">
      <c r="B9" s="149"/>
      <c r="C9" s="150"/>
      <c r="D9" s="150"/>
      <c r="E9" s="150"/>
      <c r="F9" s="150"/>
      <c r="G9" s="150"/>
      <c r="H9" s="150"/>
      <c r="I9" s="150"/>
      <c r="J9" s="151"/>
      <c r="K9" s="155"/>
      <c r="L9" s="156"/>
      <c r="M9" s="157"/>
    </row>
    <row r="10" spans="2:13" ht="20.25" customHeight="1" x14ac:dyDescent="0.25">
      <c r="B10" s="149"/>
      <c r="C10" s="150"/>
      <c r="D10" s="150"/>
      <c r="E10" s="150"/>
      <c r="F10" s="150"/>
      <c r="G10" s="150"/>
      <c r="H10" s="150"/>
      <c r="I10" s="150"/>
      <c r="J10" s="151"/>
      <c r="K10" s="155"/>
      <c r="L10" s="156"/>
      <c r="M10" s="157"/>
    </row>
    <row r="11" spans="2:13" ht="15.75" thickBot="1" x14ac:dyDescent="0.3">
      <c r="B11" s="152"/>
      <c r="C11" s="153"/>
      <c r="D11" s="153"/>
      <c r="E11" s="153"/>
      <c r="F11" s="153"/>
      <c r="G11" s="153"/>
      <c r="H11" s="153"/>
      <c r="I11" s="153"/>
      <c r="J11" s="154"/>
      <c r="K11" s="155"/>
      <c r="L11" s="156"/>
      <c r="M11" s="157"/>
    </row>
    <row r="12" spans="2:13" ht="15.75" thickBot="1" x14ac:dyDescent="0.3">
      <c r="B12" s="158" t="s">
        <v>43</v>
      </c>
      <c r="C12" s="159"/>
      <c r="D12" s="158" t="s">
        <v>42</v>
      </c>
      <c r="E12" s="159"/>
      <c r="F12" s="5" t="s">
        <v>40</v>
      </c>
      <c r="G12" s="6" t="s">
        <v>4</v>
      </c>
      <c r="H12" s="5" t="s">
        <v>41</v>
      </c>
      <c r="I12" s="5" t="s">
        <v>34</v>
      </c>
      <c r="J12" s="6" t="s">
        <v>4</v>
      </c>
      <c r="K12" s="7"/>
      <c r="L12" s="7"/>
      <c r="M12" s="8"/>
    </row>
    <row r="13" spans="2:13" ht="15" customHeight="1" x14ac:dyDescent="0.25">
      <c r="B13" s="160"/>
      <c r="C13" s="161"/>
      <c r="D13" s="162"/>
      <c r="E13" s="162"/>
      <c r="F13" s="9"/>
      <c r="G13" s="10"/>
      <c r="H13" s="10"/>
      <c r="I13" s="10"/>
      <c r="J13" s="11"/>
      <c r="K13" s="12"/>
      <c r="L13" s="12"/>
      <c r="M13" s="13"/>
    </row>
    <row r="14" spans="2:13" ht="15" customHeight="1" x14ac:dyDescent="0.25">
      <c r="B14" s="163"/>
      <c r="C14" s="164"/>
      <c r="D14" s="39"/>
      <c r="E14" s="74"/>
      <c r="F14" s="14"/>
      <c r="G14" s="14"/>
      <c r="H14" s="14"/>
      <c r="I14" s="42"/>
      <c r="J14" s="44"/>
      <c r="K14" s="12"/>
      <c r="L14" s="12"/>
      <c r="M14" s="13"/>
    </row>
    <row r="15" spans="2:13" ht="15" customHeight="1" x14ac:dyDescent="0.25">
      <c r="B15" s="165"/>
      <c r="C15" s="166"/>
      <c r="D15" s="167" t="s">
        <v>62</v>
      </c>
      <c r="E15" s="168"/>
      <c r="F15" s="14">
        <f>390*1.06</f>
        <v>413.40000000000003</v>
      </c>
      <c r="G15" s="14" t="s">
        <v>17</v>
      </c>
      <c r="H15" s="14">
        <v>1</v>
      </c>
      <c r="I15" s="14">
        <f>F15*H15</f>
        <v>413.40000000000003</v>
      </c>
      <c r="J15" s="15" t="s">
        <v>17</v>
      </c>
      <c r="K15" s="12"/>
      <c r="L15" s="12"/>
      <c r="M15" s="13"/>
    </row>
    <row r="16" spans="2:13" ht="15" customHeight="1" x14ac:dyDescent="0.25">
      <c r="B16" s="165"/>
      <c r="C16" s="166"/>
      <c r="D16" s="169" t="s">
        <v>50</v>
      </c>
      <c r="E16" s="170"/>
      <c r="F16" s="14">
        <v>1</v>
      </c>
      <c r="G16" s="14" t="s">
        <v>37</v>
      </c>
      <c r="H16" s="14">
        <v>2</v>
      </c>
      <c r="I16" s="14">
        <f>F16*H16</f>
        <v>2</v>
      </c>
      <c r="J16" s="15" t="s">
        <v>37</v>
      </c>
      <c r="K16" s="12"/>
      <c r="L16" s="12"/>
      <c r="M16" s="13"/>
    </row>
    <row r="17" spans="2:16" ht="15" customHeight="1" x14ac:dyDescent="0.25">
      <c r="B17" s="171"/>
      <c r="C17" s="172"/>
      <c r="D17" s="167" t="s">
        <v>51</v>
      </c>
      <c r="E17" s="168"/>
      <c r="F17" s="14">
        <v>1</v>
      </c>
      <c r="G17" s="14" t="s">
        <v>37</v>
      </c>
      <c r="H17" s="14">
        <v>1</v>
      </c>
      <c r="I17" s="14">
        <f>F17*H17</f>
        <v>1</v>
      </c>
      <c r="J17" s="15" t="s">
        <v>37</v>
      </c>
      <c r="K17" s="12"/>
      <c r="L17" s="12"/>
      <c r="M17" s="13"/>
      <c r="O17" s="37" t="s">
        <v>11</v>
      </c>
      <c r="P17" t="s">
        <v>12</v>
      </c>
    </row>
    <row r="18" spans="2:16" ht="15" customHeight="1" x14ac:dyDescent="0.25">
      <c r="B18" s="40"/>
      <c r="C18" s="41"/>
      <c r="D18" s="167"/>
      <c r="E18" s="168"/>
      <c r="F18" s="14"/>
      <c r="G18" s="14"/>
      <c r="H18" s="14"/>
      <c r="I18" s="14"/>
      <c r="J18" s="15"/>
      <c r="K18" s="12"/>
      <c r="L18" s="12"/>
      <c r="M18" s="13"/>
      <c r="O18" s="37">
        <v>2</v>
      </c>
      <c r="P18" s="38">
        <v>0.25</v>
      </c>
    </row>
    <row r="19" spans="2:16" ht="15" customHeight="1" x14ac:dyDescent="0.25">
      <c r="B19" s="165"/>
      <c r="C19" s="166"/>
      <c r="D19" s="167"/>
      <c r="E19" s="168"/>
      <c r="F19" s="14"/>
      <c r="G19" s="14"/>
      <c r="H19" s="14"/>
      <c r="I19" s="14"/>
      <c r="J19" s="15"/>
      <c r="K19" s="12"/>
      <c r="L19" s="12"/>
      <c r="M19" s="13"/>
      <c r="O19" s="37">
        <v>3</v>
      </c>
      <c r="P19" s="38">
        <v>0.55700000000000005</v>
      </c>
    </row>
    <row r="20" spans="2:16" ht="15" customHeight="1" x14ac:dyDescent="0.25">
      <c r="B20" s="165"/>
      <c r="C20" s="166"/>
      <c r="D20" s="169"/>
      <c r="E20" s="170"/>
      <c r="F20" s="14"/>
      <c r="G20" s="14"/>
      <c r="H20" s="14"/>
      <c r="I20" s="14"/>
      <c r="J20" s="15"/>
      <c r="K20" s="12"/>
      <c r="L20" s="12"/>
      <c r="M20" s="13"/>
      <c r="O20" s="37">
        <v>4</v>
      </c>
      <c r="P20" s="38">
        <v>0.996</v>
      </c>
    </row>
    <row r="21" spans="2:16" ht="15" customHeight="1" x14ac:dyDescent="0.25">
      <c r="B21" s="165"/>
      <c r="C21" s="166"/>
      <c r="D21" s="173"/>
      <c r="E21" s="174"/>
      <c r="F21" s="14"/>
      <c r="G21" s="14"/>
      <c r="H21" s="14"/>
      <c r="I21" s="14"/>
      <c r="J21" s="15"/>
      <c r="K21" s="12"/>
      <c r="L21" s="12"/>
      <c r="M21" s="13"/>
      <c r="O21" s="37">
        <v>5</v>
      </c>
      <c r="P21" s="38">
        <v>1.552</v>
      </c>
    </row>
    <row r="22" spans="2:16" ht="16.5" customHeight="1" x14ac:dyDescent="0.25">
      <c r="B22" s="165"/>
      <c r="C22" s="166"/>
      <c r="D22" s="173"/>
      <c r="E22" s="174"/>
      <c r="F22" s="14"/>
      <c r="G22" s="14"/>
      <c r="H22" s="14"/>
      <c r="I22" s="42"/>
      <c r="J22" s="44"/>
      <c r="K22" s="12"/>
      <c r="L22" s="12"/>
      <c r="M22" s="13"/>
      <c r="O22" s="37">
        <v>6</v>
      </c>
      <c r="P22" s="38">
        <v>2.2349999999999999</v>
      </c>
    </row>
    <row r="23" spans="2:16" ht="15" customHeight="1" x14ac:dyDescent="0.25">
      <c r="B23" s="178"/>
      <c r="C23" s="179"/>
      <c r="D23" s="177"/>
      <c r="E23" s="164"/>
      <c r="F23" s="42"/>
      <c r="G23" s="42"/>
      <c r="H23" s="92"/>
      <c r="I23" s="42"/>
      <c r="J23" s="44"/>
      <c r="K23" s="12"/>
      <c r="L23" s="12"/>
      <c r="M23" s="13"/>
      <c r="O23" s="37">
        <v>8</v>
      </c>
      <c r="P23" s="38">
        <v>3.9750000000000001</v>
      </c>
    </row>
    <row r="24" spans="2:16" ht="15" customHeight="1" x14ac:dyDescent="0.25">
      <c r="B24" s="178"/>
      <c r="C24" s="179"/>
      <c r="D24" s="217"/>
      <c r="E24" s="218"/>
      <c r="F24" s="42"/>
      <c r="G24" s="42"/>
      <c r="H24" s="92"/>
      <c r="I24" s="42"/>
      <c r="J24" s="44"/>
      <c r="K24" s="12"/>
      <c r="L24" s="12"/>
      <c r="M24" s="13"/>
      <c r="O24" s="37">
        <v>10</v>
      </c>
      <c r="P24" s="38">
        <v>6.2249999999999996</v>
      </c>
    </row>
    <row r="25" spans="2:16" ht="15" customHeight="1" x14ac:dyDescent="0.25">
      <c r="B25" s="175"/>
      <c r="C25" s="176"/>
      <c r="D25" s="167"/>
      <c r="E25" s="168"/>
      <c r="F25" s="14"/>
      <c r="G25" s="14"/>
      <c r="H25" s="43"/>
      <c r="I25" s="14"/>
      <c r="J25" s="15"/>
      <c r="K25" s="12"/>
      <c r="L25" s="12"/>
      <c r="M25" s="13"/>
      <c r="O25" s="37"/>
    </row>
    <row r="26" spans="2:16" ht="15" customHeight="1" x14ac:dyDescent="0.25">
      <c r="B26" s="175"/>
      <c r="C26" s="176"/>
      <c r="D26" s="177"/>
      <c r="E26" s="164"/>
      <c r="F26" s="14"/>
      <c r="G26" s="14"/>
      <c r="H26" s="14"/>
      <c r="I26" s="14"/>
      <c r="J26" s="15"/>
      <c r="K26" s="12"/>
      <c r="L26" s="12"/>
      <c r="M26" s="13"/>
    </row>
    <row r="27" spans="2:16" ht="15" customHeight="1" x14ac:dyDescent="0.25">
      <c r="B27" s="175"/>
      <c r="C27" s="176"/>
      <c r="D27" s="169"/>
      <c r="E27" s="170"/>
      <c r="F27" s="14"/>
      <c r="G27" s="14"/>
      <c r="H27" s="14"/>
      <c r="I27" s="42"/>
      <c r="J27" s="44"/>
      <c r="K27" s="12"/>
      <c r="L27" s="12"/>
      <c r="M27" s="13"/>
    </row>
    <row r="28" spans="2:16" ht="15" customHeight="1" x14ac:dyDescent="0.25">
      <c r="B28" s="178"/>
      <c r="C28" s="179"/>
      <c r="D28" s="177"/>
      <c r="E28" s="164"/>
      <c r="F28" s="45"/>
      <c r="G28" s="14"/>
      <c r="H28" s="14"/>
      <c r="I28" s="42"/>
      <c r="J28" s="44"/>
      <c r="K28" s="12"/>
      <c r="L28" s="12"/>
      <c r="M28" s="13"/>
    </row>
    <row r="29" spans="2:16" ht="15" customHeight="1" x14ac:dyDescent="0.25">
      <c r="B29" s="175"/>
      <c r="C29" s="176"/>
      <c r="D29" s="177"/>
      <c r="E29" s="164"/>
      <c r="F29" s="14"/>
      <c r="G29" s="14"/>
      <c r="H29" s="14"/>
      <c r="I29" s="14"/>
      <c r="J29" s="15"/>
      <c r="K29" s="12"/>
      <c r="L29" s="12"/>
      <c r="M29" s="13"/>
    </row>
    <row r="30" spans="2:16" ht="15" customHeight="1" x14ac:dyDescent="0.25">
      <c r="B30" s="175"/>
      <c r="C30" s="176"/>
      <c r="D30" s="177"/>
      <c r="E30" s="164"/>
      <c r="F30" s="14"/>
      <c r="G30" s="14"/>
      <c r="H30" s="14"/>
      <c r="I30" s="14"/>
      <c r="J30" s="15"/>
      <c r="K30" s="12"/>
      <c r="L30" s="12"/>
      <c r="M30" s="13"/>
    </row>
    <row r="31" spans="2:16" ht="15" customHeight="1" x14ac:dyDescent="0.25">
      <c r="B31" s="175"/>
      <c r="C31" s="176"/>
      <c r="D31" s="177"/>
      <c r="E31" s="164"/>
      <c r="F31" s="14"/>
      <c r="G31" s="14"/>
      <c r="H31" s="14"/>
      <c r="I31" s="14"/>
      <c r="J31" s="15"/>
      <c r="K31" s="12"/>
      <c r="L31" s="12"/>
      <c r="M31" s="13"/>
    </row>
    <row r="32" spans="2:16" ht="15" customHeight="1" x14ac:dyDescent="0.25">
      <c r="B32" s="175"/>
      <c r="C32" s="176"/>
      <c r="D32" s="177"/>
      <c r="E32" s="164"/>
      <c r="F32" s="14"/>
      <c r="G32" s="14"/>
      <c r="H32" s="14"/>
      <c r="I32" s="14"/>
      <c r="J32" s="15"/>
      <c r="K32" s="12"/>
      <c r="L32" s="12"/>
      <c r="M32" s="13"/>
    </row>
    <row r="33" spans="2:13" ht="15" customHeight="1" x14ac:dyDescent="0.25">
      <c r="B33" s="175"/>
      <c r="C33" s="176"/>
      <c r="D33" s="177"/>
      <c r="E33" s="164"/>
      <c r="F33" s="14"/>
      <c r="G33" s="14"/>
      <c r="H33" s="14"/>
      <c r="I33" s="14"/>
      <c r="J33" s="15"/>
      <c r="K33" s="12"/>
      <c r="L33" s="12"/>
      <c r="M33" s="13"/>
    </row>
    <row r="34" spans="2:13" ht="15" customHeight="1" x14ac:dyDescent="0.25">
      <c r="B34" s="175"/>
      <c r="C34" s="176"/>
      <c r="D34" s="177"/>
      <c r="E34" s="164"/>
      <c r="F34" s="14"/>
      <c r="G34" s="14"/>
      <c r="H34" s="14"/>
      <c r="I34" s="14"/>
      <c r="J34" s="15"/>
      <c r="K34" s="12"/>
      <c r="L34" s="12"/>
      <c r="M34" s="13"/>
    </row>
    <row r="35" spans="2:13" ht="15" customHeight="1" x14ac:dyDescent="0.25">
      <c r="B35" s="175"/>
      <c r="C35" s="176"/>
      <c r="D35" s="177"/>
      <c r="E35" s="164"/>
      <c r="F35" s="14"/>
      <c r="G35" s="14"/>
      <c r="H35" s="14"/>
      <c r="I35" s="14"/>
      <c r="J35" s="15"/>
      <c r="K35" s="12"/>
      <c r="L35" s="12"/>
      <c r="M35" s="13"/>
    </row>
    <row r="36" spans="2:13" ht="15" customHeight="1" x14ac:dyDescent="0.25">
      <c r="B36" s="175"/>
      <c r="C36" s="176"/>
      <c r="D36" s="177"/>
      <c r="E36" s="164"/>
      <c r="F36" s="14"/>
      <c r="G36" s="14"/>
      <c r="H36" s="14"/>
      <c r="I36" s="14"/>
      <c r="J36" s="15"/>
      <c r="K36" s="12"/>
      <c r="L36" s="12"/>
      <c r="M36" s="13"/>
    </row>
    <row r="37" spans="2:13" ht="21" customHeight="1" x14ac:dyDescent="0.25">
      <c r="B37" s="180"/>
      <c r="C37" s="181"/>
      <c r="D37" s="182"/>
      <c r="E37" s="182"/>
      <c r="F37" s="19"/>
      <c r="G37" s="19"/>
      <c r="H37" s="19"/>
      <c r="I37" s="19"/>
      <c r="J37" s="15"/>
      <c r="K37" s="18"/>
      <c r="L37" s="16"/>
      <c r="M37" s="17"/>
    </row>
    <row r="38" spans="2:13" ht="15" customHeight="1" thickBot="1" x14ac:dyDescent="0.3">
      <c r="B38" s="183"/>
      <c r="C38" s="184"/>
      <c r="D38" s="185"/>
      <c r="E38" s="185"/>
      <c r="F38" s="20"/>
      <c r="G38" s="186"/>
      <c r="H38" s="187"/>
      <c r="I38" s="21"/>
      <c r="J38" s="22"/>
      <c r="K38" s="18"/>
      <c r="L38" s="16"/>
      <c r="M38" s="17"/>
    </row>
    <row r="39" spans="2:13" ht="15" customHeight="1" x14ac:dyDescent="0.25">
      <c r="B39" s="188" t="s">
        <v>5</v>
      </c>
      <c r="C39" s="189"/>
      <c r="D39" s="189"/>
      <c r="E39" s="190"/>
      <c r="F39" s="191" t="s">
        <v>6</v>
      </c>
      <c r="G39" s="192"/>
      <c r="H39" s="192"/>
      <c r="I39" s="192"/>
      <c r="J39" s="193"/>
      <c r="K39" s="202" t="s">
        <v>7</v>
      </c>
      <c r="L39" s="203"/>
      <c r="M39" s="23"/>
    </row>
    <row r="40" spans="2:13" ht="15" customHeight="1" x14ac:dyDescent="0.25">
      <c r="B40" s="99"/>
      <c r="C40" s="100"/>
      <c r="D40" s="100"/>
      <c r="E40" s="101"/>
      <c r="F40" s="102"/>
      <c r="G40" s="103"/>
      <c r="H40" s="103"/>
      <c r="I40" s="103"/>
      <c r="J40" s="104"/>
      <c r="K40" s="105"/>
      <c r="L40" s="106"/>
      <c r="M40" s="24"/>
    </row>
    <row r="41" spans="2:13" ht="24" customHeight="1" x14ac:dyDescent="0.25">
      <c r="B41" s="204" t="s">
        <v>66</v>
      </c>
      <c r="C41" s="205"/>
      <c r="D41" s="205"/>
      <c r="E41" s="206"/>
      <c r="F41" s="207" t="s">
        <v>67</v>
      </c>
      <c r="G41" s="208"/>
      <c r="H41" s="208"/>
      <c r="I41" s="208"/>
      <c r="J41" s="209"/>
      <c r="K41" s="210" t="s">
        <v>68</v>
      </c>
      <c r="L41" s="211"/>
      <c r="M41" s="25"/>
    </row>
    <row r="42" spans="2:13" ht="15" customHeight="1" x14ac:dyDescent="0.25">
      <c r="B42" s="212"/>
      <c r="C42" s="213"/>
      <c r="D42" s="213"/>
      <c r="E42" s="214"/>
      <c r="F42" s="207"/>
      <c r="G42" s="208"/>
      <c r="H42" s="208"/>
      <c r="I42" s="208"/>
      <c r="J42" s="209"/>
      <c r="K42" s="215"/>
      <c r="L42" s="216"/>
      <c r="M42" s="24"/>
    </row>
    <row r="43" spans="2:13" ht="15.75" customHeight="1" thickBot="1" x14ac:dyDescent="0.3">
      <c r="B43" s="194"/>
      <c r="C43" s="195"/>
      <c r="D43" s="195"/>
      <c r="E43" s="196"/>
      <c r="F43" s="197"/>
      <c r="G43" s="198"/>
      <c r="H43" s="198"/>
      <c r="I43" s="198"/>
      <c r="J43" s="199"/>
      <c r="K43" s="200"/>
      <c r="L43" s="201"/>
      <c r="M43" s="26"/>
    </row>
  </sheetData>
  <mergeCells count="77">
    <mergeCell ref="C6:D6"/>
    <mergeCell ref="F6:J6"/>
    <mergeCell ref="K6:M6"/>
    <mergeCell ref="B1:K2"/>
    <mergeCell ref="L1:M2"/>
    <mergeCell ref="B3:J4"/>
    <mergeCell ref="K4:M4"/>
    <mergeCell ref="B5:J5"/>
    <mergeCell ref="F7:J7"/>
    <mergeCell ref="K7:M7"/>
    <mergeCell ref="B8:J11"/>
    <mergeCell ref="K8:M11"/>
    <mergeCell ref="B12:C12"/>
    <mergeCell ref="D12:E12"/>
    <mergeCell ref="B20:C20"/>
    <mergeCell ref="D20:E20"/>
    <mergeCell ref="B13:C13"/>
    <mergeCell ref="D13:E13"/>
    <mergeCell ref="B14:C14"/>
    <mergeCell ref="B15:C15"/>
    <mergeCell ref="D15:E15"/>
    <mergeCell ref="B16:C16"/>
    <mergeCell ref="D16:E16"/>
    <mergeCell ref="B17:C17"/>
    <mergeCell ref="D17:E17"/>
    <mergeCell ref="D18:E18"/>
    <mergeCell ref="B19:C19"/>
    <mergeCell ref="D19:E19"/>
    <mergeCell ref="B21:C21"/>
    <mergeCell ref="D21:E21"/>
    <mergeCell ref="B22:C22"/>
    <mergeCell ref="D22:E22"/>
    <mergeCell ref="B23:C23"/>
    <mergeCell ref="D23:E23"/>
    <mergeCell ref="B24:C24"/>
    <mergeCell ref="D24:E24"/>
    <mergeCell ref="B25:C25"/>
    <mergeCell ref="D25:E25"/>
    <mergeCell ref="B26:C26"/>
    <mergeCell ref="D26:E26"/>
    <mergeCell ref="B27:C27"/>
    <mergeCell ref="D27:E27"/>
    <mergeCell ref="B28:C28"/>
    <mergeCell ref="D28:E28"/>
    <mergeCell ref="B29:C29"/>
    <mergeCell ref="D29:E29"/>
    <mergeCell ref="B30:C30"/>
    <mergeCell ref="D30:E30"/>
    <mergeCell ref="B31:C31"/>
    <mergeCell ref="D31:E31"/>
    <mergeCell ref="B32:C32"/>
    <mergeCell ref="D32:E32"/>
    <mergeCell ref="B33:C33"/>
    <mergeCell ref="D33:E33"/>
    <mergeCell ref="B34:C34"/>
    <mergeCell ref="D34:E34"/>
    <mergeCell ref="B35:C35"/>
    <mergeCell ref="D35:E35"/>
    <mergeCell ref="B36:C36"/>
    <mergeCell ref="D36:E36"/>
    <mergeCell ref="B37:C37"/>
    <mergeCell ref="D37:E37"/>
    <mergeCell ref="B38:C38"/>
    <mergeCell ref="D38:E38"/>
    <mergeCell ref="G38:H38"/>
    <mergeCell ref="B39:E39"/>
    <mergeCell ref="F39:J39"/>
    <mergeCell ref="K39:L39"/>
    <mergeCell ref="B41:E41"/>
    <mergeCell ref="F41:J41"/>
    <mergeCell ref="K41:L41"/>
    <mergeCell ref="B42:E42"/>
    <mergeCell ref="F42:J42"/>
    <mergeCell ref="K42:L42"/>
    <mergeCell ref="B43:E43"/>
    <mergeCell ref="F43:J43"/>
    <mergeCell ref="K43:L43"/>
  </mergeCells>
  <pageMargins left="0.35433070866141736" right="0.51181102362204722" top="0.19685039370078741" bottom="0.15748031496062992" header="0.31496062992125984" footer="0.31496062992125984"/>
  <pageSetup scale="75" orientation="landscape" r:id="rId1"/>
  <colBreaks count="1" manualBreakCount="1">
    <brk id="13" max="1048575" man="1"/>
  </colBreaks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3" tint="-0.249977111117893"/>
  </sheetPr>
  <dimension ref="B1:P43"/>
  <sheetViews>
    <sheetView view="pageBreakPreview" topLeftCell="B1" zoomScaleNormal="100" zoomScaleSheetLayoutView="100" workbookViewId="0">
      <selection activeCell="F15" sqref="F15"/>
    </sheetView>
  </sheetViews>
  <sheetFormatPr baseColWidth="10" defaultColWidth="11.42578125" defaultRowHeight="15" x14ac:dyDescent="0.25"/>
  <cols>
    <col min="1" max="1" width="1.7109375" customWidth="1"/>
    <col min="3" max="3" width="7.28515625" customWidth="1"/>
    <col min="4" max="4" width="11.7109375" customWidth="1"/>
    <col min="5" max="5" width="11.140625" customWidth="1"/>
    <col min="6" max="10" width="9.5703125" customWidth="1"/>
    <col min="11" max="11" width="28" customWidth="1"/>
    <col min="12" max="12" width="14.5703125" customWidth="1"/>
    <col min="13" max="13" width="33.5703125" customWidth="1"/>
  </cols>
  <sheetData>
    <row r="1" spans="2:13" x14ac:dyDescent="0.25">
      <c r="B1" s="117"/>
      <c r="C1" s="118"/>
      <c r="D1" s="118"/>
      <c r="E1" s="118"/>
      <c r="F1" s="118"/>
      <c r="G1" s="118"/>
      <c r="H1" s="118"/>
      <c r="I1" s="118"/>
      <c r="J1" s="118"/>
      <c r="K1" s="119"/>
      <c r="L1" s="123" t="s">
        <v>15</v>
      </c>
      <c r="M1" s="124"/>
    </row>
    <row r="2" spans="2:13" ht="48" customHeight="1" x14ac:dyDescent="0.25">
      <c r="B2" s="120"/>
      <c r="C2" s="121"/>
      <c r="D2" s="121"/>
      <c r="E2" s="121"/>
      <c r="F2" s="121"/>
      <c r="G2" s="121"/>
      <c r="H2" s="121"/>
      <c r="I2" s="121"/>
      <c r="J2" s="121"/>
      <c r="K2" s="122"/>
      <c r="L2" s="125"/>
      <c r="M2" s="126"/>
    </row>
    <row r="3" spans="2:13" ht="15" customHeight="1" x14ac:dyDescent="0.25">
      <c r="B3" s="127" t="s">
        <v>19</v>
      </c>
      <c r="C3" s="128"/>
      <c r="D3" s="128"/>
      <c r="E3" s="128"/>
      <c r="F3" s="128"/>
      <c r="G3" s="128"/>
      <c r="H3" s="128"/>
      <c r="I3" s="128"/>
      <c r="J3" s="129"/>
      <c r="K3" s="46"/>
      <c r="L3" s="47"/>
      <c r="M3" s="48">
        <v>43282</v>
      </c>
    </row>
    <row r="4" spans="2:13" ht="25.5" customHeight="1" x14ac:dyDescent="0.25">
      <c r="B4" s="130"/>
      <c r="C4" s="131"/>
      <c r="D4" s="131"/>
      <c r="E4" s="131"/>
      <c r="F4" s="131"/>
      <c r="G4" s="131"/>
      <c r="H4" s="131"/>
      <c r="I4" s="131"/>
      <c r="J4" s="131"/>
      <c r="K4" s="141" t="str">
        <f>CATALOGO!B6</f>
        <v>230 kV - 1C - 1km - ACAR 1024.5 1 C/F Torre de acero</v>
      </c>
      <c r="L4" s="142"/>
      <c r="M4" s="143"/>
    </row>
    <row r="5" spans="2:13" x14ac:dyDescent="0.25">
      <c r="B5" s="132"/>
      <c r="C5" s="133"/>
      <c r="D5" s="133"/>
      <c r="E5" s="133"/>
      <c r="F5" s="133"/>
      <c r="G5" s="133"/>
      <c r="H5" s="133"/>
      <c r="I5" s="133"/>
      <c r="J5" s="134"/>
      <c r="K5" s="49"/>
      <c r="L5" s="50"/>
      <c r="M5" s="51"/>
    </row>
    <row r="6" spans="2:13" x14ac:dyDescent="0.25">
      <c r="B6" s="1" t="s">
        <v>0</v>
      </c>
      <c r="C6" s="135" t="s">
        <v>64</v>
      </c>
      <c r="D6" s="135"/>
      <c r="E6" s="83"/>
      <c r="F6" s="136"/>
      <c r="G6" s="136"/>
      <c r="H6" s="136"/>
      <c r="I6" s="136"/>
      <c r="J6" s="137"/>
      <c r="K6" s="138"/>
      <c r="L6" s="139"/>
      <c r="M6" s="140"/>
    </row>
    <row r="7" spans="2:13" x14ac:dyDescent="0.25">
      <c r="B7" s="2" t="s">
        <v>1</v>
      </c>
      <c r="C7" s="3"/>
      <c r="D7" s="27">
        <v>11</v>
      </c>
      <c r="E7" s="4"/>
      <c r="F7" s="144"/>
      <c r="G7" s="144"/>
      <c r="H7" s="144"/>
      <c r="I7" s="144"/>
      <c r="J7" s="145"/>
      <c r="K7" s="138"/>
      <c r="L7" s="139"/>
      <c r="M7" s="140"/>
    </row>
    <row r="8" spans="2:13" ht="20.25" customHeight="1" x14ac:dyDescent="0.25">
      <c r="B8" s="146" t="s">
        <v>80</v>
      </c>
      <c r="C8" s="147"/>
      <c r="D8" s="147"/>
      <c r="E8" s="147"/>
      <c r="F8" s="147"/>
      <c r="G8" s="147"/>
      <c r="H8" s="147"/>
      <c r="I8" s="147"/>
      <c r="J8" s="148"/>
      <c r="K8" s="155" t="s">
        <v>2</v>
      </c>
      <c r="L8" s="156"/>
      <c r="M8" s="157"/>
    </row>
    <row r="9" spans="2:13" ht="20.25" customHeight="1" x14ac:dyDescent="0.25">
      <c r="B9" s="149"/>
      <c r="C9" s="150"/>
      <c r="D9" s="150"/>
      <c r="E9" s="150"/>
      <c r="F9" s="150"/>
      <c r="G9" s="150"/>
      <c r="H9" s="150"/>
      <c r="I9" s="150"/>
      <c r="J9" s="151"/>
      <c r="K9" s="155"/>
      <c r="L9" s="156"/>
      <c r="M9" s="157"/>
    </row>
    <row r="10" spans="2:13" ht="20.25" customHeight="1" x14ac:dyDescent="0.25">
      <c r="B10" s="149"/>
      <c r="C10" s="150"/>
      <c r="D10" s="150"/>
      <c r="E10" s="150"/>
      <c r="F10" s="150"/>
      <c r="G10" s="150"/>
      <c r="H10" s="150"/>
      <c r="I10" s="150"/>
      <c r="J10" s="151"/>
      <c r="K10" s="155"/>
      <c r="L10" s="156"/>
      <c r="M10" s="157"/>
    </row>
    <row r="11" spans="2:13" ht="15.75" thickBot="1" x14ac:dyDescent="0.3">
      <c r="B11" s="152"/>
      <c r="C11" s="153"/>
      <c r="D11" s="153"/>
      <c r="E11" s="153"/>
      <c r="F11" s="153"/>
      <c r="G11" s="153"/>
      <c r="H11" s="153"/>
      <c r="I11" s="153"/>
      <c r="J11" s="154"/>
      <c r="K11" s="155"/>
      <c r="L11" s="156"/>
      <c r="M11" s="157"/>
    </row>
    <row r="12" spans="2:13" ht="15.75" thickBot="1" x14ac:dyDescent="0.3">
      <c r="B12" s="158" t="s">
        <v>43</v>
      </c>
      <c r="C12" s="159"/>
      <c r="D12" s="158" t="s">
        <v>42</v>
      </c>
      <c r="E12" s="159"/>
      <c r="F12" s="5" t="s">
        <v>40</v>
      </c>
      <c r="G12" s="6" t="s">
        <v>4</v>
      </c>
      <c r="H12" s="5" t="s">
        <v>41</v>
      </c>
      <c r="I12" s="5" t="s">
        <v>34</v>
      </c>
      <c r="J12" s="6" t="s">
        <v>4</v>
      </c>
      <c r="K12" s="7"/>
      <c r="L12" s="7"/>
      <c r="M12" s="8"/>
    </row>
    <row r="13" spans="2:13" ht="15" customHeight="1" x14ac:dyDescent="0.25">
      <c r="B13" s="160"/>
      <c r="C13" s="161"/>
      <c r="D13" s="162"/>
      <c r="E13" s="162"/>
      <c r="F13" s="9"/>
      <c r="G13" s="10"/>
      <c r="H13" s="10"/>
      <c r="I13" s="10"/>
      <c r="J13" s="11"/>
      <c r="K13" s="12"/>
      <c r="L13" s="12"/>
      <c r="M13" s="13"/>
    </row>
    <row r="14" spans="2:13" ht="15" customHeight="1" x14ac:dyDescent="0.25">
      <c r="B14" s="163"/>
      <c r="C14" s="164"/>
      <c r="D14" s="39"/>
      <c r="E14" s="74"/>
      <c r="F14" s="14"/>
      <c r="G14" s="14"/>
      <c r="H14" s="14"/>
      <c r="I14" s="42"/>
      <c r="J14" s="44"/>
      <c r="K14" s="12"/>
      <c r="L14" s="12"/>
      <c r="M14" s="13"/>
    </row>
    <row r="15" spans="2:13" ht="15" customHeight="1" x14ac:dyDescent="0.25">
      <c r="B15" s="165"/>
      <c r="C15" s="166"/>
      <c r="D15" s="167" t="s">
        <v>81</v>
      </c>
      <c r="E15" s="168"/>
      <c r="F15" s="14">
        <f>1429*1.06</f>
        <v>1514.74</v>
      </c>
      <c r="G15" s="14" t="s">
        <v>17</v>
      </c>
      <c r="H15" s="14">
        <v>3</v>
      </c>
      <c r="I15" s="14">
        <f>F15*H15</f>
        <v>4544.22</v>
      </c>
      <c r="J15" s="15" t="s">
        <v>17</v>
      </c>
      <c r="K15" s="12"/>
      <c r="L15" s="12"/>
      <c r="M15" s="13"/>
    </row>
    <row r="16" spans="2:13" ht="15" customHeight="1" x14ac:dyDescent="0.25">
      <c r="B16" s="165"/>
      <c r="C16" s="166"/>
      <c r="D16" s="169" t="s">
        <v>53</v>
      </c>
      <c r="E16" s="170"/>
      <c r="F16" s="14">
        <v>1</v>
      </c>
      <c r="G16" s="14" t="s">
        <v>37</v>
      </c>
      <c r="H16" s="14">
        <v>12</v>
      </c>
      <c r="I16" s="14">
        <f>F16*H16</f>
        <v>12</v>
      </c>
      <c r="J16" s="15" t="s">
        <v>37</v>
      </c>
      <c r="K16" s="12"/>
      <c r="L16" s="12"/>
      <c r="M16" s="13"/>
    </row>
    <row r="17" spans="2:16" ht="15" customHeight="1" x14ac:dyDescent="0.25">
      <c r="B17" s="171"/>
      <c r="C17" s="172"/>
      <c r="D17" s="167"/>
      <c r="E17" s="168"/>
      <c r="F17" s="14"/>
      <c r="G17" s="14"/>
      <c r="H17" s="14"/>
      <c r="I17" s="14"/>
      <c r="J17" s="15"/>
      <c r="K17" s="12"/>
      <c r="L17" s="12"/>
      <c r="M17" s="13"/>
      <c r="O17" s="37" t="s">
        <v>11</v>
      </c>
      <c r="P17" t="s">
        <v>12</v>
      </c>
    </row>
    <row r="18" spans="2:16" ht="15" customHeight="1" x14ac:dyDescent="0.25">
      <c r="B18" s="40"/>
      <c r="C18" s="41"/>
      <c r="D18" s="167"/>
      <c r="E18" s="168"/>
      <c r="F18" s="14"/>
      <c r="G18" s="14"/>
      <c r="H18" s="14"/>
      <c r="I18" s="14"/>
      <c r="J18" s="15"/>
      <c r="K18" s="12"/>
      <c r="L18" s="12"/>
      <c r="M18" s="13"/>
      <c r="O18" s="37">
        <v>2</v>
      </c>
      <c r="P18" s="38">
        <v>0.25</v>
      </c>
    </row>
    <row r="19" spans="2:16" ht="15" customHeight="1" x14ac:dyDescent="0.25">
      <c r="B19" s="165"/>
      <c r="C19" s="166"/>
      <c r="D19" s="167"/>
      <c r="E19" s="168"/>
      <c r="F19" s="14"/>
      <c r="G19" s="14"/>
      <c r="H19" s="14"/>
      <c r="I19" s="14"/>
      <c r="J19" s="15"/>
      <c r="K19" s="12"/>
      <c r="L19" s="12"/>
      <c r="M19" s="13"/>
      <c r="O19" s="37">
        <v>3</v>
      </c>
      <c r="P19" s="38">
        <v>0.55700000000000005</v>
      </c>
    </row>
    <row r="20" spans="2:16" ht="15" customHeight="1" x14ac:dyDescent="0.25">
      <c r="B20" s="165"/>
      <c r="C20" s="166"/>
      <c r="D20" s="169"/>
      <c r="E20" s="170"/>
      <c r="F20" s="14"/>
      <c r="G20" s="14"/>
      <c r="H20" s="14"/>
      <c r="I20" s="14"/>
      <c r="J20" s="15"/>
      <c r="K20" s="12"/>
      <c r="L20" s="12"/>
      <c r="M20" s="13"/>
      <c r="O20" s="37">
        <v>4</v>
      </c>
      <c r="P20" s="38">
        <v>0.996</v>
      </c>
    </row>
    <row r="21" spans="2:16" ht="15" customHeight="1" x14ac:dyDescent="0.25">
      <c r="B21" s="165"/>
      <c r="C21" s="166"/>
      <c r="D21" s="173"/>
      <c r="E21" s="174"/>
      <c r="F21" s="14"/>
      <c r="G21" s="14"/>
      <c r="H21" s="14"/>
      <c r="I21" s="14"/>
      <c r="J21" s="15"/>
      <c r="K21" s="12"/>
      <c r="L21" s="12"/>
      <c r="M21" s="13"/>
      <c r="O21" s="37">
        <v>5</v>
      </c>
      <c r="P21" s="38">
        <v>1.552</v>
      </c>
    </row>
    <row r="22" spans="2:16" ht="16.5" customHeight="1" x14ac:dyDescent="0.25">
      <c r="B22" s="165"/>
      <c r="C22" s="166"/>
      <c r="D22" s="173"/>
      <c r="E22" s="174"/>
      <c r="F22" s="14"/>
      <c r="G22" s="14"/>
      <c r="H22" s="14"/>
      <c r="I22" s="42"/>
      <c r="J22" s="44"/>
      <c r="K22" s="12"/>
      <c r="L22" s="12"/>
      <c r="M22" s="13"/>
      <c r="O22" s="37">
        <v>6</v>
      </c>
      <c r="P22" s="38">
        <v>2.2349999999999999</v>
      </c>
    </row>
    <row r="23" spans="2:16" ht="15" customHeight="1" x14ac:dyDescent="0.25">
      <c r="B23" s="178"/>
      <c r="C23" s="179"/>
      <c r="D23" s="177"/>
      <c r="E23" s="164"/>
      <c r="F23" s="42"/>
      <c r="G23" s="42"/>
      <c r="H23" s="92"/>
      <c r="I23" s="42"/>
      <c r="J23" s="44"/>
      <c r="K23" s="12"/>
      <c r="L23" s="12"/>
      <c r="M23" s="13"/>
      <c r="O23" s="37">
        <v>8</v>
      </c>
      <c r="P23" s="38">
        <v>3.9750000000000001</v>
      </c>
    </row>
    <row r="24" spans="2:16" ht="15" customHeight="1" x14ac:dyDescent="0.25">
      <c r="B24" s="178"/>
      <c r="C24" s="179"/>
      <c r="D24" s="217"/>
      <c r="E24" s="218"/>
      <c r="F24" s="42"/>
      <c r="G24" s="42"/>
      <c r="H24" s="92"/>
      <c r="I24" s="42"/>
      <c r="J24" s="44"/>
      <c r="K24" s="12"/>
      <c r="L24" s="12"/>
      <c r="M24" s="13"/>
      <c r="O24" s="37">
        <v>10</v>
      </c>
      <c r="P24" s="38">
        <v>6.2249999999999996</v>
      </c>
    </row>
    <row r="25" spans="2:16" ht="15" customHeight="1" x14ac:dyDescent="0.25">
      <c r="B25" s="175"/>
      <c r="C25" s="176"/>
      <c r="D25" s="167"/>
      <c r="E25" s="168"/>
      <c r="F25" s="14"/>
      <c r="G25" s="14"/>
      <c r="H25" s="43"/>
      <c r="I25" s="14"/>
      <c r="J25" s="15"/>
      <c r="K25" s="12"/>
      <c r="L25" s="12"/>
      <c r="M25" s="13"/>
      <c r="O25" s="37"/>
    </row>
    <row r="26" spans="2:16" ht="15" customHeight="1" x14ac:dyDescent="0.25">
      <c r="B26" s="175"/>
      <c r="C26" s="176"/>
      <c r="D26" s="177"/>
      <c r="E26" s="164"/>
      <c r="F26" s="14"/>
      <c r="G26" s="14"/>
      <c r="H26" s="14"/>
      <c r="I26" s="14"/>
      <c r="J26" s="15"/>
      <c r="K26" s="12"/>
      <c r="L26" s="12"/>
      <c r="M26" s="13"/>
    </row>
    <row r="27" spans="2:16" ht="15" customHeight="1" x14ac:dyDescent="0.25">
      <c r="B27" s="175"/>
      <c r="C27" s="176"/>
      <c r="D27" s="169"/>
      <c r="E27" s="170"/>
      <c r="F27" s="14"/>
      <c r="G27" s="14"/>
      <c r="H27" s="14"/>
      <c r="I27" s="42"/>
      <c r="J27" s="44"/>
      <c r="K27" s="12"/>
      <c r="L27" s="12"/>
      <c r="M27" s="13"/>
    </row>
    <row r="28" spans="2:16" ht="15" customHeight="1" x14ac:dyDescent="0.25">
      <c r="B28" s="178"/>
      <c r="C28" s="179"/>
      <c r="D28" s="177"/>
      <c r="E28" s="164"/>
      <c r="F28" s="45"/>
      <c r="G28" s="14"/>
      <c r="H28" s="14"/>
      <c r="I28" s="42"/>
      <c r="J28" s="44"/>
      <c r="K28" s="12"/>
      <c r="L28" s="12"/>
      <c r="M28" s="13"/>
    </row>
    <row r="29" spans="2:16" ht="15" customHeight="1" x14ac:dyDescent="0.25">
      <c r="B29" s="175"/>
      <c r="C29" s="176"/>
      <c r="D29" s="177"/>
      <c r="E29" s="164"/>
      <c r="F29" s="14"/>
      <c r="G29" s="14"/>
      <c r="H29" s="14"/>
      <c r="I29" s="14"/>
      <c r="J29" s="15"/>
      <c r="K29" s="12"/>
      <c r="L29" s="12"/>
      <c r="M29" s="13"/>
    </row>
    <row r="30" spans="2:16" ht="15" customHeight="1" x14ac:dyDescent="0.25">
      <c r="B30" s="175"/>
      <c r="C30" s="176"/>
      <c r="D30" s="177"/>
      <c r="E30" s="164"/>
      <c r="F30" s="14"/>
      <c r="G30" s="14"/>
      <c r="H30" s="14"/>
      <c r="I30" s="14"/>
      <c r="J30" s="15"/>
      <c r="K30" s="12"/>
      <c r="L30" s="12"/>
      <c r="M30" s="13"/>
    </row>
    <row r="31" spans="2:16" ht="15" customHeight="1" x14ac:dyDescent="0.25">
      <c r="B31" s="175"/>
      <c r="C31" s="176"/>
      <c r="D31" s="177"/>
      <c r="E31" s="164"/>
      <c r="F31" s="14"/>
      <c r="G31" s="14"/>
      <c r="H31" s="14"/>
      <c r="I31" s="14"/>
      <c r="J31" s="15"/>
      <c r="K31" s="12"/>
      <c r="L31" s="12"/>
      <c r="M31" s="13"/>
    </row>
    <row r="32" spans="2:16" ht="15" customHeight="1" x14ac:dyDescent="0.25">
      <c r="B32" s="175"/>
      <c r="C32" s="176"/>
      <c r="D32" s="177"/>
      <c r="E32" s="164"/>
      <c r="F32" s="14"/>
      <c r="G32" s="14"/>
      <c r="H32" s="14"/>
      <c r="I32" s="14"/>
      <c r="J32" s="15"/>
      <c r="K32" s="12"/>
      <c r="L32" s="12"/>
      <c r="M32" s="13"/>
    </row>
    <row r="33" spans="2:13" ht="15" customHeight="1" x14ac:dyDescent="0.25">
      <c r="B33" s="175"/>
      <c r="C33" s="176"/>
      <c r="D33" s="177"/>
      <c r="E33" s="164"/>
      <c r="F33" s="14"/>
      <c r="G33" s="14"/>
      <c r="H33" s="14"/>
      <c r="I33" s="14"/>
      <c r="J33" s="15"/>
      <c r="K33" s="12"/>
      <c r="L33" s="12"/>
      <c r="M33" s="13"/>
    </row>
    <row r="34" spans="2:13" ht="15" customHeight="1" x14ac:dyDescent="0.25">
      <c r="B34" s="175"/>
      <c r="C34" s="176"/>
      <c r="D34" s="177"/>
      <c r="E34" s="164"/>
      <c r="F34" s="14"/>
      <c r="G34" s="14"/>
      <c r="H34" s="14"/>
      <c r="I34" s="14"/>
      <c r="J34" s="15"/>
      <c r="K34" s="12"/>
      <c r="L34" s="12"/>
      <c r="M34" s="13"/>
    </row>
    <row r="35" spans="2:13" ht="15" customHeight="1" x14ac:dyDescent="0.25">
      <c r="B35" s="175"/>
      <c r="C35" s="176"/>
      <c r="D35" s="177"/>
      <c r="E35" s="164"/>
      <c r="F35" s="14"/>
      <c r="G35" s="14"/>
      <c r="H35" s="14"/>
      <c r="I35" s="14"/>
      <c r="J35" s="15"/>
      <c r="K35" s="12"/>
      <c r="L35" s="12"/>
      <c r="M35" s="13"/>
    </row>
    <row r="36" spans="2:13" ht="15" customHeight="1" x14ac:dyDescent="0.25">
      <c r="B36" s="175"/>
      <c r="C36" s="176"/>
      <c r="D36" s="177"/>
      <c r="E36" s="164"/>
      <c r="F36" s="14"/>
      <c r="G36" s="14"/>
      <c r="H36" s="14"/>
      <c r="I36" s="14"/>
      <c r="J36" s="15"/>
      <c r="K36" s="12"/>
      <c r="L36" s="12"/>
      <c r="M36" s="13"/>
    </row>
    <row r="37" spans="2:13" ht="21" customHeight="1" x14ac:dyDescent="0.25">
      <c r="B37" s="180"/>
      <c r="C37" s="181"/>
      <c r="D37" s="182"/>
      <c r="E37" s="182"/>
      <c r="F37" s="19"/>
      <c r="G37" s="19"/>
      <c r="H37" s="19"/>
      <c r="I37" s="19"/>
      <c r="J37" s="15"/>
      <c r="K37" s="18"/>
      <c r="L37" s="16"/>
      <c r="M37" s="17"/>
    </row>
    <row r="38" spans="2:13" ht="15" customHeight="1" thickBot="1" x14ac:dyDescent="0.3">
      <c r="B38" s="183"/>
      <c r="C38" s="184"/>
      <c r="D38" s="185"/>
      <c r="E38" s="185"/>
      <c r="F38" s="20"/>
      <c r="G38" s="186"/>
      <c r="H38" s="187"/>
      <c r="I38" s="21"/>
      <c r="J38" s="22"/>
      <c r="K38" s="18"/>
      <c r="L38" s="16"/>
      <c r="M38" s="17"/>
    </row>
    <row r="39" spans="2:13" ht="15" customHeight="1" x14ac:dyDescent="0.25">
      <c r="B39" s="188" t="s">
        <v>5</v>
      </c>
      <c r="C39" s="189"/>
      <c r="D39" s="189"/>
      <c r="E39" s="190"/>
      <c r="F39" s="191" t="s">
        <v>6</v>
      </c>
      <c r="G39" s="192"/>
      <c r="H39" s="192"/>
      <c r="I39" s="192"/>
      <c r="J39" s="193"/>
      <c r="K39" s="202" t="s">
        <v>7</v>
      </c>
      <c r="L39" s="203"/>
      <c r="M39" s="23"/>
    </row>
    <row r="40" spans="2:13" ht="15" customHeight="1" x14ac:dyDescent="0.25">
      <c r="B40" s="84"/>
      <c r="C40" s="85"/>
      <c r="D40" s="85"/>
      <c r="E40" s="86"/>
      <c r="F40" s="87"/>
      <c r="G40" s="88"/>
      <c r="H40" s="88"/>
      <c r="I40" s="88"/>
      <c r="J40" s="89"/>
      <c r="K40" s="90"/>
      <c r="L40" s="91"/>
      <c r="M40" s="24"/>
    </row>
    <row r="41" spans="2:13" ht="24" customHeight="1" x14ac:dyDescent="0.25">
      <c r="B41" s="204" t="s">
        <v>66</v>
      </c>
      <c r="C41" s="205"/>
      <c r="D41" s="205"/>
      <c r="E41" s="206"/>
      <c r="F41" s="207" t="s">
        <v>67</v>
      </c>
      <c r="G41" s="208"/>
      <c r="H41" s="208"/>
      <c r="I41" s="208"/>
      <c r="J41" s="209"/>
      <c r="K41" s="210" t="s">
        <v>68</v>
      </c>
      <c r="L41" s="211"/>
      <c r="M41" s="25"/>
    </row>
    <row r="42" spans="2:13" ht="15" customHeight="1" x14ac:dyDescent="0.25">
      <c r="B42" s="212"/>
      <c r="C42" s="213"/>
      <c r="D42" s="213"/>
      <c r="E42" s="214"/>
      <c r="F42" s="207"/>
      <c r="G42" s="208"/>
      <c r="H42" s="208"/>
      <c r="I42" s="208"/>
      <c r="J42" s="209"/>
      <c r="K42" s="215"/>
      <c r="L42" s="216"/>
      <c r="M42" s="24"/>
    </row>
    <row r="43" spans="2:13" ht="15.75" customHeight="1" thickBot="1" x14ac:dyDescent="0.3">
      <c r="B43" s="194"/>
      <c r="C43" s="195"/>
      <c r="D43" s="195"/>
      <c r="E43" s="196"/>
      <c r="F43" s="197"/>
      <c r="G43" s="198"/>
      <c r="H43" s="198"/>
      <c r="I43" s="198"/>
      <c r="J43" s="199"/>
      <c r="K43" s="200"/>
      <c r="L43" s="201"/>
      <c r="M43" s="26"/>
    </row>
  </sheetData>
  <mergeCells count="77">
    <mergeCell ref="C6:D6"/>
    <mergeCell ref="F6:J6"/>
    <mergeCell ref="K6:M6"/>
    <mergeCell ref="B1:K2"/>
    <mergeCell ref="L1:M2"/>
    <mergeCell ref="B3:J4"/>
    <mergeCell ref="K4:M4"/>
    <mergeCell ref="B5:J5"/>
    <mergeCell ref="F7:J7"/>
    <mergeCell ref="K7:M7"/>
    <mergeCell ref="B8:J11"/>
    <mergeCell ref="K8:M11"/>
    <mergeCell ref="B12:C12"/>
    <mergeCell ref="D12:E12"/>
    <mergeCell ref="B20:C20"/>
    <mergeCell ref="D20:E20"/>
    <mergeCell ref="B13:C13"/>
    <mergeCell ref="D13:E13"/>
    <mergeCell ref="B14:C14"/>
    <mergeCell ref="B15:C15"/>
    <mergeCell ref="D15:E15"/>
    <mergeCell ref="B16:C16"/>
    <mergeCell ref="D16:E16"/>
    <mergeCell ref="B17:C17"/>
    <mergeCell ref="D17:E17"/>
    <mergeCell ref="D18:E18"/>
    <mergeCell ref="B19:C19"/>
    <mergeCell ref="D19:E19"/>
    <mergeCell ref="B21:C21"/>
    <mergeCell ref="D21:E21"/>
    <mergeCell ref="B22:C22"/>
    <mergeCell ref="D22:E22"/>
    <mergeCell ref="B23:C23"/>
    <mergeCell ref="D23:E23"/>
    <mergeCell ref="B24:C24"/>
    <mergeCell ref="D24:E24"/>
    <mergeCell ref="B25:C25"/>
    <mergeCell ref="D25:E25"/>
    <mergeCell ref="B26:C26"/>
    <mergeCell ref="D26:E26"/>
    <mergeCell ref="B27:C27"/>
    <mergeCell ref="D27:E27"/>
    <mergeCell ref="B28:C28"/>
    <mergeCell ref="D28:E28"/>
    <mergeCell ref="B29:C29"/>
    <mergeCell ref="D29:E29"/>
    <mergeCell ref="B30:C30"/>
    <mergeCell ref="D30:E30"/>
    <mergeCell ref="B31:C31"/>
    <mergeCell ref="D31:E31"/>
    <mergeCell ref="B32:C32"/>
    <mergeCell ref="D32:E32"/>
    <mergeCell ref="B33:C33"/>
    <mergeCell ref="D33:E33"/>
    <mergeCell ref="B34:C34"/>
    <mergeCell ref="D34:E34"/>
    <mergeCell ref="B35:C35"/>
    <mergeCell ref="D35:E35"/>
    <mergeCell ref="B36:C36"/>
    <mergeCell ref="D36:E36"/>
    <mergeCell ref="B37:C37"/>
    <mergeCell ref="D37:E37"/>
    <mergeCell ref="B38:C38"/>
    <mergeCell ref="D38:E38"/>
    <mergeCell ref="G38:H38"/>
    <mergeCell ref="B39:E39"/>
    <mergeCell ref="F39:J39"/>
    <mergeCell ref="K39:L39"/>
    <mergeCell ref="B41:E41"/>
    <mergeCell ref="F41:J41"/>
    <mergeCell ref="K41:L41"/>
    <mergeCell ref="B42:E42"/>
    <mergeCell ref="F42:J42"/>
    <mergeCell ref="K42:L42"/>
    <mergeCell ref="B43:E43"/>
    <mergeCell ref="F43:J43"/>
    <mergeCell ref="K43:L43"/>
  </mergeCells>
  <pageMargins left="0.35433070866141736" right="0.51181102362204722" top="0.19685039370078741" bottom="0.15748031496062992" header="0.31496062992125984" footer="0.31496062992125984"/>
  <pageSetup scale="75" orientation="landscape" r:id="rId1"/>
  <colBreaks count="1" manualBreakCount="1">
    <brk id="13" max="1048575" man="1"/>
  </colBreaks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3" tint="-0.249977111117893"/>
  </sheetPr>
  <dimension ref="A6:F23"/>
  <sheetViews>
    <sheetView tabSelected="1" workbookViewId="0">
      <selection activeCell="D17" sqref="D17"/>
    </sheetView>
  </sheetViews>
  <sheetFormatPr baseColWidth="10" defaultRowHeight="15" x14ac:dyDescent="0.25"/>
  <cols>
    <col min="1" max="1" width="5.28515625" customWidth="1"/>
    <col min="2" max="2" width="40.5703125" customWidth="1"/>
  </cols>
  <sheetData>
    <row r="6" spans="1:6" x14ac:dyDescent="0.25">
      <c r="A6" s="82" t="s">
        <v>78</v>
      </c>
      <c r="B6" s="82" t="s">
        <v>79</v>
      </c>
    </row>
    <row r="8" spans="1:6" x14ac:dyDescent="0.25">
      <c r="A8" s="75" t="s">
        <v>24</v>
      </c>
      <c r="B8" s="75" t="s">
        <v>21</v>
      </c>
      <c r="C8" s="75" t="s">
        <v>4</v>
      </c>
      <c r="D8" s="75" t="s">
        <v>3</v>
      </c>
      <c r="E8" s="76" t="s">
        <v>22</v>
      </c>
      <c r="F8" s="76" t="s">
        <v>23</v>
      </c>
    </row>
    <row r="9" spans="1:6" x14ac:dyDescent="0.25">
      <c r="A9" s="81">
        <v>1</v>
      </c>
      <c r="B9" s="77" t="s">
        <v>29</v>
      </c>
      <c r="C9" s="78" t="s">
        <v>25</v>
      </c>
      <c r="D9" s="79">
        <v>1</v>
      </c>
      <c r="E9" s="80"/>
      <c r="F9" s="80"/>
    </row>
    <row r="10" spans="1:6" x14ac:dyDescent="0.25">
      <c r="A10" s="81">
        <f>A9+1</f>
        <v>2</v>
      </c>
      <c r="B10" s="77" t="s">
        <v>30</v>
      </c>
      <c r="C10" s="78" t="s">
        <v>25</v>
      </c>
      <c r="D10" s="79">
        <v>1</v>
      </c>
      <c r="E10" s="80"/>
      <c r="F10" s="80"/>
    </row>
    <row r="11" spans="1:6" x14ac:dyDescent="0.25">
      <c r="A11" s="81">
        <f t="shared" ref="A11:A19" si="0">A10+1</f>
        <v>3</v>
      </c>
      <c r="B11" s="77" t="s">
        <v>71</v>
      </c>
      <c r="C11" s="78" t="s">
        <v>60</v>
      </c>
      <c r="D11" s="79">
        <v>1.8</v>
      </c>
      <c r="E11" s="80"/>
      <c r="F11" s="80"/>
    </row>
    <row r="12" spans="1:6" x14ac:dyDescent="0.25">
      <c r="A12" s="81">
        <f t="shared" si="0"/>
        <v>4</v>
      </c>
      <c r="B12" s="77" t="s">
        <v>72</v>
      </c>
      <c r="C12" s="78" t="s">
        <v>60</v>
      </c>
      <c r="D12" s="79">
        <v>0.5</v>
      </c>
      <c r="E12" s="80"/>
      <c r="F12" s="80"/>
    </row>
    <row r="13" spans="1:6" x14ac:dyDescent="0.25">
      <c r="A13" s="81">
        <f t="shared" si="0"/>
        <v>5</v>
      </c>
      <c r="B13" s="77" t="s">
        <v>27</v>
      </c>
      <c r="C13" s="78" t="s">
        <v>17</v>
      </c>
      <c r="D13" s="79">
        <f>'Montaje '!I18</f>
        <v>14460.4</v>
      </c>
      <c r="E13" s="80"/>
      <c r="F13" s="80"/>
    </row>
    <row r="14" spans="1:6" ht="25.5" x14ac:dyDescent="0.25">
      <c r="A14" s="81">
        <f t="shared" si="0"/>
        <v>6</v>
      </c>
      <c r="B14" s="77" t="s">
        <v>54</v>
      </c>
      <c r="C14" s="78" t="s">
        <v>60</v>
      </c>
      <c r="D14" s="79">
        <v>1.8</v>
      </c>
      <c r="E14" s="80"/>
      <c r="F14" s="80"/>
    </row>
    <row r="15" spans="1:6" ht="25.5" x14ac:dyDescent="0.25">
      <c r="A15" s="81">
        <f t="shared" si="0"/>
        <v>7</v>
      </c>
      <c r="B15" s="77" t="s">
        <v>55</v>
      </c>
      <c r="C15" s="78" t="s">
        <v>60</v>
      </c>
      <c r="D15" s="79">
        <v>0.5</v>
      </c>
      <c r="E15" s="80"/>
      <c r="F15" s="80"/>
    </row>
    <row r="16" spans="1:6" x14ac:dyDescent="0.25">
      <c r="A16" s="81">
        <v>8</v>
      </c>
      <c r="B16" s="77" t="s">
        <v>28</v>
      </c>
      <c r="C16" s="78" t="s">
        <v>60</v>
      </c>
      <c r="D16" s="79">
        <v>2.2999999999999998</v>
      </c>
      <c r="E16" s="80"/>
      <c r="F16" s="80"/>
    </row>
    <row r="17" spans="1:6" ht="25.5" x14ac:dyDescent="0.25">
      <c r="A17" s="81">
        <f t="shared" si="0"/>
        <v>9</v>
      </c>
      <c r="B17" s="77" t="s">
        <v>46</v>
      </c>
      <c r="C17" s="78" t="s">
        <v>25</v>
      </c>
      <c r="D17" s="79">
        <v>1</v>
      </c>
      <c r="E17" s="80"/>
      <c r="F17" s="80"/>
    </row>
    <row r="18" spans="1:6" ht="25.5" x14ac:dyDescent="0.25">
      <c r="A18" s="81">
        <f t="shared" si="0"/>
        <v>10</v>
      </c>
      <c r="B18" s="77" t="s">
        <v>63</v>
      </c>
      <c r="C18" s="78" t="s">
        <v>26</v>
      </c>
      <c r="D18" s="79">
        <v>1</v>
      </c>
      <c r="E18" s="80"/>
      <c r="F18" s="80"/>
    </row>
    <row r="19" spans="1:6" ht="25.5" x14ac:dyDescent="0.25">
      <c r="A19" s="81">
        <f t="shared" si="0"/>
        <v>11</v>
      </c>
      <c r="B19" s="77" t="s">
        <v>82</v>
      </c>
      <c r="C19" s="78" t="s">
        <v>26</v>
      </c>
      <c r="D19" s="79">
        <v>1</v>
      </c>
      <c r="E19" s="80"/>
      <c r="F19" s="80"/>
    </row>
    <row r="20" spans="1:6" x14ac:dyDescent="0.25">
      <c r="A20" s="81"/>
      <c r="B20" s="77"/>
      <c r="C20" s="78"/>
      <c r="D20" s="79"/>
      <c r="E20" s="80"/>
      <c r="F20" s="80"/>
    </row>
    <row r="21" spans="1:6" x14ac:dyDescent="0.25">
      <c r="A21" s="81"/>
      <c r="B21" s="77"/>
      <c r="C21" s="78"/>
      <c r="D21" s="79"/>
      <c r="E21" s="80"/>
      <c r="F21" s="80"/>
    </row>
    <row r="22" spans="1:6" x14ac:dyDescent="0.25">
      <c r="A22" s="81"/>
      <c r="B22" s="77"/>
      <c r="C22" s="78"/>
      <c r="D22" s="79"/>
      <c r="E22" s="80"/>
      <c r="F22" s="80"/>
    </row>
    <row r="23" spans="1:6" x14ac:dyDescent="0.25">
      <c r="A23" s="81"/>
      <c r="B23" s="77"/>
      <c r="C23" s="78"/>
      <c r="D23" s="79"/>
      <c r="E23" s="80"/>
      <c r="F23" s="80"/>
    </row>
  </sheetData>
  <pageMargins left="0.7" right="0.7" top="0.75" bottom="0.75" header="0.3" footer="0.3"/>
  <pageSetup orientation="portrait" horizontalDpi="1200" verticalDpi="1200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9</vt:i4>
      </vt:variant>
      <vt:variant>
        <vt:lpstr>Rangos con nombre</vt:lpstr>
      </vt:variant>
      <vt:variant>
        <vt:i4>8</vt:i4>
      </vt:variant>
    </vt:vector>
  </HeadingPairs>
  <TitlesOfParts>
    <vt:vector size="17" baseType="lpstr">
      <vt:lpstr>CIM SUSP</vt:lpstr>
      <vt:lpstr>CIM DEF</vt:lpstr>
      <vt:lpstr>Montaje </vt:lpstr>
      <vt:lpstr>Vestido</vt:lpstr>
      <vt:lpstr>Sistema Tierras</vt:lpstr>
      <vt:lpstr>OPGW</vt:lpstr>
      <vt:lpstr>Guarda</vt:lpstr>
      <vt:lpstr>Conductor</vt:lpstr>
      <vt:lpstr>CATALOGO</vt:lpstr>
      <vt:lpstr>'CIM DEF'!Área_de_impresión</vt:lpstr>
      <vt:lpstr>'CIM SUSP'!Área_de_impresión</vt:lpstr>
      <vt:lpstr>Conductor!Área_de_impresión</vt:lpstr>
      <vt:lpstr>Guarda!Área_de_impresión</vt:lpstr>
      <vt:lpstr>'Montaje '!Área_de_impresión</vt:lpstr>
      <vt:lpstr>OPGW!Área_de_impresión</vt:lpstr>
      <vt:lpstr>'Sistema Tierras'!Área_de_impresión</vt:lpstr>
      <vt:lpstr>Vestido!Área_de_impresión</vt:lpstr>
    </vt:vector>
  </TitlesOfParts>
  <Company>Hewlett-Packard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ggm</dc:creator>
  <cp:lastModifiedBy>FAMILIA GARCIA</cp:lastModifiedBy>
  <cp:lastPrinted>2014-11-25T19:27:34Z</cp:lastPrinted>
  <dcterms:created xsi:type="dcterms:W3CDTF">2014-10-31T17:18:46Z</dcterms:created>
  <dcterms:modified xsi:type="dcterms:W3CDTF">2018-09-29T15:51:18Z</dcterms:modified>
</cp:coreProperties>
</file>